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30" yWindow="-15" windowWidth="10275" windowHeight="9195" activeTab="1"/>
  </bookViews>
  <sheets>
    <sheet name="Entgfernungscharakteristik" sheetId="1" r:id="rId1"/>
    <sheet name="Abweichungen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Y42" i="2" l="1"/>
  <c r="X42" i="2"/>
  <c r="V42" i="2"/>
  <c r="U42" i="2"/>
  <c r="T42" i="2"/>
  <c r="S42" i="2"/>
  <c r="Q42" i="2"/>
  <c r="P42" i="2"/>
  <c r="N42" i="2"/>
  <c r="M42" i="2"/>
  <c r="L42" i="2"/>
  <c r="K42" i="2"/>
  <c r="I42" i="2"/>
  <c r="H42" i="2"/>
  <c r="Y23" i="2"/>
  <c r="X23" i="2"/>
  <c r="V23" i="2"/>
  <c r="U23" i="2"/>
  <c r="T23" i="2"/>
  <c r="S23" i="2"/>
  <c r="Y22" i="2"/>
  <c r="X22" i="2"/>
  <c r="V22" i="2"/>
  <c r="U22" i="2"/>
  <c r="T22" i="2"/>
  <c r="S22" i="2"/>
  <c r="Y21" i="2"/>
  <c r="X21" i="2"/>
  <c r="V21" i="2"/>
  <c r="U21" i="2"/>
  <c r="T21" i="2"/>
  <c r="S21" i="2"/>
  <c r="Y20" i="2"/>
  <c r="X20" i="2"/>
  <c r="V20" i="2"/>
  <c r="U20" i="2"/>
  <c r="T20" i="2"/>
  <c r="S20" i="2"/>
  <c r="Y19" i="2"/>
  <c r="X19" i="2"/>
  <c r="V19" i="2"/>
  <c r="U19" i="2"/>
  <c r="T19" i="2"/>
  <c r="S19" i="2"/>
  <c r="Y18" i="2"/>
  <c r="X18" i="2"/>
  <c r="V18" i="2"/>
  <c r="U18" i="2"/>
  <c r="T18" i="2"/>
  <c r="S18" i="2"/>
  <c r="Y17" i="2"/>
  <c r="X17" i="2"/>
  <c r="V17" i="2"/>
  <c r="U17" i="2"/>
  <c r="T17" i="2"/>
  <c r="S17" i="2"/>
  <c r="Y16" i="2"/>
  <c r="X16" i="2"/>
  <c r="V16" i="2"/>
  <c r="U16" i="2"/>
  <c r="T16" i="2"/>
  <c r="S16" i="2"/>
  <c r="Y15" i="2"/>
  <c r="X15" i="2"/>
  <c r="V15" i="2"/>
  <c r="U15" i="2"/>
  <c r="T15" i="2"/>
  <c r="S15" i="2"/>
  <c r="Y14" i="2"/>
  <c r="X14" i="2"/>
  <c r="V14" i="2"/>
  <c r="U14" i="2"/>
  <c r="T14" i="2"/>
  <c r="S14" i="2"/>
  <c r="Y13" i="2"/>
  <c r="X13" i="2"/>
  <c r="V13" i="2"/>
  <c r="U13" i="2"/>
  <c r="T13" i="2"/>
  <c r="S13" i="2"/>
  <c r="Y12" i="2"/>
  <c r="X12" i="2"/>
  <c r="V12" i="2"/>
  <c r="U12" i="2"/>
  <c r="T12" i="2"/>
  <c r="S12" i="2"/>
  <c r="Y11" i="2"/>
  <c r="X11" i="2"/>
  <c r="V11" i="2"/>
  <c r="U11" i="2"/>
  <c r="T11" i="2"/>
  <c r="S11" i="2"/>
  <c r="Y10" i="2"/>
  <c r="X10" i="2"/>
  <c r="V10" i="2"/>
  <c r="U10" i="2"/>
  <c r="T10" i="2"/>
  <c r="S10" i="2"/>
  <c r="Y9" i="2"/>
  <c r="X9" i="2"/>
  <c r="V9" i="2"/>
  <c r="U9" i="2"/>
  <c r="T9" i="2"/>
  <c r="S9" i="2"/>
  <c r="Y8" i="2"/>
  <c r="X8" i="2"/>
  <c r="V8" i="2"/>
  <c r="U8" i="2"/>
  <c r="T8" i="2"/>
  <c r="S8" i="2"/>
  <c r="Y7" i="2"/>
  <c r="X7" i="2"/>
  <c r="V7" i="2"/>
  <c r="U7" i="2"/>
  <c r="T7" i="2"/>
  <c r="S7" i="2"/>
  <c r="Y29" i="2"/>
  <c r="Y36" i="2" s="1"/>
  <c r="X29" i="2"/>
  <c r="X36" i="2" s="1"/>
  <c r="V29" i="2"/>
  <c r="V36" i="2" s="1"/>
  <c r="U29" i="2"/>
  <c r="U36" i="2" s="1"/>
  <c r="T29" i="2"/>
  <c r="T36" i="2" s="1"/>
  <c r="S29" i="2"/>
  <c r="S36" i="2" s="1"/>
  <c r="S28" i="2"/>
  <c r="Q29" i="2"/>
  <c r="Q36" i="2" s="1"/>
  <c r="P29" i="2"/>
  <c r="Q28" i="2"/>
  <c r="P28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36" i="2"/>
  <c r="N36" i="2"/>
  <c r="M36" i="2"/>
  <c r="L36" i="2"/>
  <c r="K36" i="2"/>
  <c r="L28" i="2"/>
  <c r="M28" i="2"/>
  <c r="N28" i="2"/>
  <c r="L29" i="2"/>
  <c r="M29" i="2"/>
  <c r="N29" i="2"/>
  <c r="K29" i="2"/>
  <c r="L5" i="2"/>
  <c r="M5" i="2"/>
  <c r="N5" i="2"/>
  <c r="L6" i="2"/>
  <c r="M6" i="2"/>
  <c r="N6" i="2"/>
  <c r="L7" i="2"/>
  <c r="M7" i="2"/>
  <c r="N7" i="2"/>
  <c r="L8" i="2"/>
  <c r="M8" i="2"/>
  <c r="N8" i="2"/>
  <c r="L9" i="2"/>
  <c r="M9" i="2"/>
  <c r="N9" i="2"/>
  <c r="L10" i="2"/>
  <c r="M10" i="2"/>
  <c r="N10" i="2"/>
  <c r="L11" i="2"/>
  <c r="M11" i="2"/>
  <c r="N11" i="2"/>
  <c r="L12" i="2"/>
  <c r="M12" i="2"/>
  <c r="N12" i="2"/>
  <c r="L13" i="2"/>
  <c r="M13" i="2"/>
  <c r="N13" i="2"/>
  <c r="L14" i="2"/>
  <c r="M14" i="2"/>
  <c r="N14" i="2"/>
  <c r="L15" i="2"/>
  <c r="M15" i="2"/>
  <c r="N15" i="2"/>
  <c r="L16" i="2"/>
  <c r="M16" i="2"/>
  <c r="N16" i="2"/>
  <c r="L17" i="2"/>
  <c r="M17" i="2"/>
  <c r="N17" i="2"/>
  <c r="L18" i="2"/>
  <c r="M18" i="2"/>
  <c r="N18" i="2"/>
  <c r="L19" i="2"/>
  <c r="M19" i="2"/>
  <c r="N19" i="2"/>
  <c r="L20" i="2"/>
  <c r="M20" i="2"/>
  <c r="N20" i="2"/>
  <c r="L21" i="2"/>
  <c r="M21" i="2"/>
  <c r="N21" i="2"/>
  <c r="L22" i="2"/>
  <c r="M22" i="2"/>
  <c r="N22" i="2"/>
  <c r="L23" i="2"/>
  <c r="M23" i="2"/>
  <c r="N23" i="2"/>
  <c r="L24" i="2"/>
  <c r="M24" i="2"/>
  <c r="N24" i="2"/>
  <c r="L25" i="2"/>
  <c r="M25" i="2"/>
  <c r="N25" i="2"/>
  <c r="K28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5" i="2"/>
  <c r="K4" i="2"/>
  <c r="K3" i="2"/>
  <c r="I28" i="2"/>
  <c r="I29" i="2"/>
  <c r="I36" i="2" s="1"/>
  <c r="D28" i="2"/>
  <c r="E28" i="2"/>
  <c r="F28" i="2"/>
  <c r="D29" i="2"/>
  <c r="E29" i="2"/>
  <c r="F29" i="2"/>
  <c r="U28" i="2" l="1"/>
  <c r="X28" i="2"/>
  <c r="T28" i="2"/>
  <c r="V28" i="2"/>
  <c r="Y28" i="2"/>
  <c r="F42" i="2"/>
  <c r="F36" i="2" s="1"/>
  <c r="E42" i="2"/>
  <c r="D42" i="2"/>
  <c r="C42" i="2"/>
  <c r="E36" i="2" l="1"/>
  <c r="D36" i="2"/>
  <c r="H29" i="2"/>
  <c r="H36" i="2" s="1"/>
  <c r="C29" i="2"/>
  <c r="C36" i="2" s="1"/>
  <c r="C28" i="2"/>
  <c r="H28" i="2"/>
  <c r="E14" i="1" l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D14" i="1"/>
</calcChain>
</file>

<file path=xl/sharedStrings.xml><?xml version="1.0" encoding="utf-8"?>
<sst xmlns="http://schemas.openxmlformats.org/spreadsheetml/2006/main" count="59" uniqueCount="19">
  <si>
    <t>2m</t>
  </si>
  <si>
    <t>ohne vib</t>
  </si>
  <si>
    <t>mit vib</t>
  </si>
  <si>
    <t>3m</t>
  </si>
  <si>
    <t>4m</t>
  </si>
  <si>
    <t>5m</t>
  </si>
  <si>
    <t>Mittelwert</t>
  </si>
  <si>
    <t>Standartabweichung</t>
  </si>
  <si>
    <t>2,75m-3,25m</t>
  </si>
  <si>
    <t>3,75m-4,25m</t>
  </si>
  <si>
    <t>4,75m-5,25m</t>
  </si>
  <si>
    <t>1,75m-2,25m</t>
  </si>
  <si>
    <t>Steigungen</t>
  </si>
  <si>
    <t>Standartabweichung in cm</t>
  </si>
  <si>
    <t>Entfernung in m</t>
  </si>
  <si>
    <t>geglättet ohne vib</t>
  </si>
  <si>
    <t>geglättet mit vib</t>
  </si>
  <si>
    <t>2*geglättet ohne vib</t>
  </si>
  <si>
    <t>2*geglättet mit vib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</si>
</sst>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800" b="1" i="0" u="none" strike="noStrike" baseline="0">
                <a:effectLst/>
              </a:rPr>
              <a:t>Entfernungsmessungscharakteristik </a:t>
            </a:r>
            <a:endParaRPr lang="de-DE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9.776954351294323E-2"/>
          <c:y val="0.15089464954669007"/>
          <c:w val="0.69772473011009373"/>
          <c:h val="0.63824866846155315"/>
        </c:manualLayout>
      </c:layout>
      <c:scatterChart>
        <c:scatterStyle val="smoothMarker"/>
        <c:varyColors val="0"/>
        <c:ser>
          <c:idx val="0"/>
          <c:order val="0"/>
          <c:xVal>
            <c:numRef>
              <c:f>Entgfernungscharakteristik!$D$3:$W$3</c:f>
              <c:numCache>
                <c:formatCode>General</c:formatCode>
                <c:ptCount val="20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1.75</c:v>
                </c:pt>
                <c:pt idx="4">
                  <c:v>2</c:v>
                </c:pt>
                <c:pt idx="5">
                  <c:v>2.25</c:v>
                </c:pt>
                <c:pt idx="6">
                  <c:v>2.5</c:v>
                </c:pt>
                <c:pt idx="7">
                  <c:v>2.75</c:v>
                </c:pt>
                <c:pt idx="8">
                  <c:v>3</c:v>
                </c:pt>
                <c:pt idx="9">
                  <c:v>3.25</c:v>
                </c:pt>
                <c:pt idx="10">
                  <c:v>3.5</c:v>
                </c:pt>
                <c:pt idx="11">
                  <c:v>3.75</c:v>
                </c:pt>
                <c:pt idx="12">
                  <c:v>4</c:v>
                </c:pt>
                <c:pt idx="13">
                  <c:v>4.25</c:v>
                </c:pt>
                <c:pt idx="14">
                  <c:v>4.5</c:v>
                </c:pt>
                <c:pt idx="15">
                  <c:v>4.75</c:v>
                </c:pt>
                <c:pt idx="16">
                  <c:v>5</c:v>
                </c:pt>
                <c:pt idx="17">
                  <c:v>5.25</c:v>
                </c:pt>
                <c:pt idx="18">
                  <c:v>5.5</c:v>
                </c:pt>
                <c:pt idx="19">
                  <c:v>6.5</c:v>
                </c:pt>
              </c:numCache>
            </c:numRef>
          </c:xVal>
          <c:yVal>
            <c:numRef>
              <c:f>Entgfernungscharakteristik!$D$14:$W$14</c:f>
              <c:numCache>
                <c:formatCode>General</c:formatCode>
                <c:ptCount val="20"/>
                <c:pt idx="0">
                  <c:v>2.5335000000000005</c:v>
                </c:pt>
                <c:pt idx="1">
                  <c:v>2.2760000000000002</c:v>
                </c:pt>
                <c:pt idx="2">
                  <c:v>2.0827000000000004</c:v>
                </c:pt>
                <c:pt idx="3">
                  <c:v>1.9583999999999997</c:v>
                </c:pt>
                <c:pt idx="4">
                  <c:v>1.8480999999999999</c:v>
                </c:pt>
                <c:pt idx="5">
                  <c:v>1.7733999999999999</c:v>
                </c:pt>
                <c:pt idx="6">
                  <c:v>1.7004999999999999</c:v>
                </c:pt>
                <c:pt idx="7">
                  <c:v>1.6522999999999999</c:v>
                </c:pt>
                <c:pt idx="8">
                  <c:v>1.6015000000000001</c:v>
                </c:pt>
                <c:pt idx="9">
                  <c:v>1.5616999999999999</c:v>
                </c:pt>
                <c:pt idx="10">
                  <c:v>1.5224</c:v>
                </c:pt>
                <c:pt idx="11">
                  <c:v>1.4959</c:v>
                </c:pt>
                <c:pt idx="12">
                  <c:v>1.4609999999999999</c:v>
                </c:pt>
                <c:pt idx="13">
                  <c:v>1.4332</c:v>
                </c:pt>
                <c:pt idx="14">
                  <c:v>1.4228999999999998</c:v>
                </c:pt>
                <c:pt idx="15">
                  <c:v>1.3953</c:v>
                </c:pt>
                <c:pt idx="16">
                  <c:v>1.3597999999999999</c:v>
                </c:pt>
                <c:pt idx="17">
                  <c:v>1.3488</c:v>
                </c:pt>
                <c:pt idx="18">
                  <c:v>1.3299999999999998</c:v>
                </c:pt>
                <c:pt idx="19">
                  <c:v>1.2851000000000001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94624"/>
        <c:axId val="88796160"/>
      </c:scatterChart>
      <c:valAx>
        <c:axId val="8879462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Entfernung</a:t>
                </a:r>
                <a:r>
                  <a:rPr lang="de-DE" baseline="0"/>
                  <a:t> in m</a:t>
                </a:r>
                <a:endParaRPr lang="de-DE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8796160"/>
        <c:crosses val="autoZero"/>
        <c:crossBetween val="midCat"/>
        <c:majorUnit val="0.5"/>
      </c:valAx>
      <c:valAx>
        <c:axId val="88796160"/>
        <c:scaling>
          <c:orientation val="minMax"/>
          <c:min val="1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Messwert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8794624"/>
        <c:crosses val="autoZero"/>
        <c:crossBetween val="midCat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Abweichung in cm ungeglättet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Ohne Vibration</c:v>
          </c:tx>
          <c:marker>
            <c:symbol val="none"/>
          </c:marker>
          <c:xVal>
            <c:numRef>
              <c:f>Abweichungen!$C$35:$F$35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</c:numCache>
            </c:numRef>
          </c:xVal>
          <c:yVal>
            <c:numRef>
              <c:f>Abweichungen!$C$36:$F$36</c:f>
              <c:numCache>
                <c:formatCode>0.000</c:formatCode>
                <c:ptCount val="4"/>
                <c:pt idx="0">
                  <c:v>2.9714164639593741</c:v>
                </c:pt>
                <c:pt idx="1">
                  <c:v>4.446516543514285</c:v>
                </c:pt>
                <c:pt idx="2">
                  <c:v>7.1833807363367947</c:v>
                </c:pt>
                <c:pt idx="3">
                  <c:v>8.2914312467341436</c:v>
                </c:pt>
              </c:numCache>
            </c:numRef>
          </c:yVal>
          <c:smooth val="1"/>
        </c:ser>
        <c:ser>
          <c:idx val="1"/>
          <c:order val="1"/>
          <c:tx>
            <c:v>Mit Virbation</c:v>
          </c:tx>
          <c:marker>
            <c:symbol val="none"/>
          </c:marker>
          <c:xVal>
            <c:numRef>
              <c:f>Abweichungen!$H$35:$I$35</c:f>
              <c:numCache>
                <c:formatCode>General</c:formatCode>
                <c:ptCount val="2"/>
                <c:pt idx="0">
                  <c:v>2</c:v>
                </c:pt>
                <c:pt idx="1">
                  <c:v>3</c:v>
                </c:pt>
              </c:numCache>
            </c:numRef>
          </c:xVal>
          <c:yVal>
            <c:numRef>
              <c:f>Abweichungen!$H$36:$I$36</c:f>
              <c:numCache>
                <c:formatCode>0.000</c:formatCode>
                <c:ptCount val="2"/>
                <c:pt idx="0">
                  <c:v>3.2544850212952183</c:v>
                </c:pt>
                <c:pt idx="1">
                  <c:v>5.934745603034199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394688"/>
        <c:axId val="133339776"/>
      </c:scatterChart>
      <c:valAx>
        <c:axId val="161394688"/>
        <c:scaling>
          <c:orientation val="minMax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Abstand</a:t>
                </a:r>
                <a:r>
                  <a:rPr lang="de-DE" baseline="0"/>
                  <a:t> in m</a:t>
                </a:r>
                <a:r>
                  <a:rPr lang="de-DE"/>
                  <a:t>l</a:t>
                </a:r>
              </a:p>
            </c:rich>
          </c:tx>
          <c:layout>
            <c:manualLayout>
              <c:xMode val="edge"/>
              <c:yMode val="edge"/>
              <c:x val="0.35955621172353464"/>
              <c:y val="0.8786803732866724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33339776"/>
        <c:crosses val="autoZero"/>
        <c:crossBetween val="midCat"/>
      </c:valAx>
      <c:valAx>
        <c:axId val="1333397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Abweichung</a:t>
                </a:r>
                <a:r>
                  <a:rPr lang="de-DE" baseline="0"/>
                  <a:t> in cm</a:t>
                </a:r>
                <a:endParaRPr lang="de-DE"/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613946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Abweichung in cm 1*geglättet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Ohne Vibration</c:v>
          </c:tx>
          <c:marker>
            <c:symbol val="none"/>
          </c:marker>
          <c:xVal>
            <c:numRef>
              <c:f>Abweichungen!$K$35:$N$35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</c:numCache>
            </c:numRef>
          </c:xVal>
          <c:yVal>
            <c:numRef>
              <c:f>Abweichungen!$K$36:$N$36</c:f>
              <c:numCache>
                <c:formatCode>0.000</c:formatCode>
                <c:ptCount val="4"/>
                <c:pt idx="0">
                  <c:v>1.9726928495080138</c:v>
                </c:pt>
                <c:pt idx="1">
                  <c:v>3.3120138710610267</c:v>
                </c:pt>
                <c:pt idx="2">
                  <c:v>4.5463280066983334</c:v>
                </c:pt>
                <c:pt idx="3">
                  <c:v>5.549892532960671</c:v>
                </c:pt>
              </c:numCache>
            </c:numRef>
          </c:yVal>
          <c:smooth val="1"/>
        </c:ser>
        <c:ser>
          <c:idx val="1"/>
          <c:order val="1"/>
          <c:tx>
            <c:v>Mit Vibration</c:v>
          </c:tx>
          <c:marker>
            <c:symbol val="none"/>
          </c:marker>
          <c:xVal>
            <c:numRef>
              <c:f>Abweichungen!$H$35:$I$35</c:f>
              <c:numCache>
                <c:formatCode>General</c:formatCode>
                <c:ptCount val="2"/>
                <c:pt idx="0">
                  <c:v>2</c:v>
                </c:pt>
                <c:pt idx="1">
                  <c:v>3</c:v>
                </c:pt>
              </c:numCache>
            </c:numRef>
          </c:xVal>
          <c:yVal>
            <c:numRef>
              <c:f>Abweichungen!$P$36:$Q$36</c:f>
              <c:numCache>
                <c:formatCode>0.000</c:formatCode>
                <c:ptCount val="2"/>
                <c:pt idx="0">
                  <c:v>1.8294357419511635</c:v>
                </c:pt>
                <c:pt idx="1">
                  <c:v>3.7987515020997278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815104"/>
        <c:axId val="194861312"/>
      </c:scatterChart>
      <c:valAx>
        <c:axId val="194815104"/>
        <c:scaling>
          <c:orientation val="minMax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Abstand in m</a:t>
                </a:r>
              </a:p>
            </c:rich>
          </c:tx>
          <c:layout>
            <c:manualLayout>
              <c:xMode val="edge"/>
              <c:yMode val="edge"/>
              <c:x val="0.35955621172353464"/>
              <c:y val="0.8786803732866724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94861312"/>
        <c:crosses val="autoZero"/>
        <c:crossBetween val="midCat"/>
      </c:valAx>
      <c:valAx>
        <c:axId val="1948613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Abweichung</a:t>
                </a:r>
                <a:r>
                  <a:rPr lang="de-DE" baseline="0"/>
                  <a:t> in cm</a:t>
                </a:r>
                <a:endParaRPr lang="de-DE"/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948151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Abweichung in cm 2*geglättet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Ohne Vibration</c:v>
          </c:tx>
          <c:marker>
            <c:symbol val="none"/>
          </c:marker>
          <c:xVal>
            <c:numRef>
              <c:f>Abweichungen!$K$35:$N$35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</c:numCache>
            </c:numRef>
          </c:xVal>
          <c:yVal>
            <c:numRef>
              <c:f>Abweichungen!$S$36:$V$36</c:f>
              <c:numCache>
                <c:formatCode>0.000</c:formatCode>
                <c:ptCount val="4"/>
                <c:pt idx="0">
                  <c:v>1.6043165785907703</c:v>
                </c:pt>
                <c:pt idx="1">
                  <c:v>2.6230680154237729</c:v>
                </c:pt>
                <c:pt idx="2">
                  <c:v>4.0528079075551746</c:v>
                </c:pt>
                <c:pt idx="3">
                  <c:v>5.1138416832994595</c:v>
                </c:pt>
              </c:numCache>
            </c:numRef>
          </c:yVal>
          <c:smooth val="1"/>
        </c:ser>
        <c:ser>
          <c:idx val="1"/>
          <c:order val="1"/>
          <c:tx>
            <c:v>Mit Vibration</c:v>
          </c:tx>
          <c:marker>
            <c:symbol val="none"/>
          </c:marker>
          <c:xVal>
            <c:numRef>
              <c:f>Abweichungen!$H$35:$I$35</c:f>
              <c:numCache>
                <c:formatCode>General</c:formatCode>
                <c:ptCount val="2"/>
                <c:pt idx="0">
                  <c:v>2</c:v>
                </c:pt>
                <c:pt idx="1">
                  <c:v>3</c:v>
                </c:pt>
              </c:numCache>
            </c:numRef>
          </c:xVal>
          <c:yVal>
            <c:numRef>
              <c:f>Abweichungen!$X$36:$Y$36</c:f>
              <c:numCache>
                <c:formatCode>0.000</c:formatCode>
                <c:ptCount val="2"/>
                <c:pt idx="0">
                  <c:v>1.573720292176086</c:v>
                </c:pt>
                <c:pt idx="1">
                  <c:v>3.7101086771310374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256128"/>
        <c:axId val="218258048"/>
      </c:scatterChart>
      <c:valAx>
        <c:axId val="218256128"/>
        <c:scaling>
          <c:orientation val="minMax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Abstand in m</a:t>
                </a:r>
              </a:p>
            </c:rich>
          </c:tx>
          <c:layout>
            <c:manualLayout>
              <c:xMode val="edge"/>
              <c:yMode val="edge"/>
              <c:x val="0.35955621172353464"/>
              <c:y val="0.8786803732866724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218258048"/>
        <c:crosses val="autoZero"/>
        <c:crossBetween val="midCat"/>
      </c:valAx>
      <c:valAx>
        <c:axId val="2182580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Abweichung</a:t>
                </a:r>
                <a:r>
                  <a:rPr lang="de-DE" baseline="0"/>
                  <a:t> in cm</a:t>
                </a:r>
                <a:endParaRPr lang="de-DE"/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2182561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577411</xdr:colOff>
      <xdr:row>17</xdr:row>
      <xdr:rowOff>34649</xdr:rowOff>
    </xdr:from>
    <xdr:to>
      <xdr:col>22</xdr:col>
      <xdr:colOff>34486</xdr:colOff>
      <xdr:row>31</xdr:row>
      <xdr:rowOff>153712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45</xdr:row>
      <xdr:rowOff>176212</xdr:rowOff>
    </xdr:from>
    <xdr:to>
      <xdr:col>13</xdr:col>
      <xdr:colOff>428625</xdr:colOff>
      <xdr:row>60</xdr:row>
      <xdr:rowOff>61912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800100</xdr:colOff>
      <xdr:row>46</xdr:row>
      <xdr:rowOff>9525</xdr:rowOff>
    </xdr:from>
    <xdr:to>
      <xdr:col>20</xdr:col>
      <xdr:colOff>304800</xdr:colOff>
      <xdr:row>60</xdr:row>
      <xdr:rowOff>85725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772886</xdr:colOff>
      <xdr:row>46</xdr:row>
      <xdr:rowOff>1361</xdr:rowOff>
    </xdr:from>
    <xdr:to>
      <xdr:col>28</xdr:col>
      <xdr:colOff>10886</xdr:colOff>
      <xdr:row>60</xdr:row>
      <xdr:rowOff>77561</xdr:rowOff>
    </xdr:to>
    <xdr:graphicFrame macro="">
      <xdr:nvGraphicFramePr>
        <xdr:cNvPr id="6" name="Diagramm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W14"/>
  <sheetViews>
    <sheetView topLeftCell="D1" zoomScaleNormal="100" workbookViewId="0">
      <selection activeCell="P4" sqref="P4"/>
    </sheetView>
  </sheetViews>
  <sheetFormatPr baseColWidth="10" defaultRowHeight="15" x14ac:dyDescent="0.25"/>
  <sheetData>
    <row r="3" spans="3:23" x14ac:dyDescent="0.25">
      <c r="D3">
        <v>1</v>
      </c>
      <c r="E3">
        <v>1.25</v>
      </c>
      <c r="F3">
        <v>1.5</v>
      </c>
      <c r="G3">
        <v>1.75</v>
      </c>
      <c r="H3">
        <v>2</v>
      </c>
      <c r="I3">
        <v>2.25</v>
      </c>
      <c r="J3">
        <v>2.5</v>
      </c>
      <c r="K3">
        <v>2.75</v>
      </c>
      <c r="L3">
        <v>3</v>
      </c>
      <c r="M3">
        <v>3.25</v>
      </c>
      <c r="N3">
        <v>3.5</v>
      </c>
      <c r="O3">
        <v>3.75</v>
      </c>
      <c r="P3">
        <v>4</v>
      </c>
      <c r="Q3">
        <v>4.25</v>
      </c>
      <c r="R3">
        <v>4.5</v>
      </c>
      <c r="S3">
        <v>4.75</v>
      </c>
      <c r="T3">
        <v>5</v>
      </c>
      <c r="U3">
        <v>5.25</v>
      </c>
      <c r="V3">
        <v>5.5</v>
      </c>
      <c r="W3">
        <v>6.5</v>
      </c>
    </row>
    <row r="4" spans="3:23" x14ac:dyDescent="0.25">
      <c r="C4">
        <v>1</v>
      </c>
      <c r="D4">
        <v>2.5409999999999999</v>
      </c>
      <c r="E4">
        <v>2.2869999999999999</v>
      </c>
      <c r="F4">
        <v>2.0720000000000001</v>
      </c>
      <c r="G4">
        <v>1.94</v>
      </c>
      <c r="H4">
        <v>1.8620000000000001</v>
      </c>
      <c r="I4">
        <v>1.7569999999999999</v>
      </c>
      <c r="J4">
        <v>1.6890000000000001</v>
      </c>
      <c r="K4">
        <v>1.645</v>
      </c>
      <c r="L4">
        <v>1.623</v>
      </c>
      <c r="M4">
        <v>1.5549999999999999</v>
      </c>
      <c r="N4">
        <v>1.5129999999999999</v>
      </c>
      <c r="O4">
        <v>1.4890000000000001</v>
      </c>
      <c r="P4">
        <v>1.4470000000000001</v>
      </c>
      <c r="Q4">
        <v>1.4159999999999999</v>
      </c>
      <c r="R4">
        <v>1.411</v>
      </c>
      <c r="S4">
        <v>1.401</v>
      </c>
      <c r="T4">
        <v>1.337</v>
      </c>
      <c r="U4">
        <v>1.3420000000000001</v>
      </c>
      <c r="V4">
        <v>1.33</v>
      </c>
      <c r="W4">
        <v>1.284</v>
      </c>
    </row>
    <row r="5" spans="3:23" x14ac:dyDescent="0.25">
      <c r="C5">
        <v>2</v>
      </c>
      <c r="D5">
        <v>2.5169999999999999</v>
      </c>
      <c r="E5">
        <v>2.302</v>
      </c>
      <c r="F5">
        <v>2.0649999999999999</v>
      </c>
      <c r="G5">
        <v>1.9450000000000001</v>
      </c>
      <c r="H5">
        <v>1.8260000000000001</v>
      </c>
      <c r="I5">
        <v>1.7649999999999999</v>
      </c>
      <c r="J5">
        <v>1.694</v>
      </c>
      <c r="K5">
        <v>1.657</v>
      </c>
      <c r="L5">
        <v>1.6080000000000001</v>
      </c>
      <c r="M5">
        <v>1.579</v>
      </c>
      <c r="N5">
        <v>1.5229999999999999</v>
      </c>
      <c r="O5">
        <v>1.4890000000000001</v>
      </c>
      <c r="P5">
        <v>1.462</v>
      </c>
      <c r="Q5">
        <v>1.4179999999999999</v>
      </c>
      <c r="R5">
        <v>1.4279999999999999</v>
      </c>
      <c r="S5">
        <v>1.3939999999999999</v>
      </c>
      <c r="T5">
        <v>1.371</v>
      </c>
      <c r="U5">
        <v>1.3520000000000001</v>
      </c>
      <c r="V5">
        <v>1.32</v>
      </c>
      <c r="W5">
        <v>1.286</v>
      </c>
    </row>
    <row r="6" spans="3:23" x14ac:dyDescent="0.25">
      <c r="C6">
        <v>3</v>
      </c>
      <c r="D6">
        <v>2.5289999999999999</v>
      </c>
      <c r="E6">
        <v>2.294</v>
      </c>
      <c r="F6">
        <v>2.0670000000000002</v>
      </c>
      <c r="G6">
        <v>1.9379999999999999</v>
      </c>
      <c r="H6">
        <v>1.857</v>
      </c>
      <c r="I6">
        <v>1.7909999999999999</v>
      </c>
      <c r="J6">
        <v>1.708</v>
      </c>
      <c r="K6">
        <v>1.66</v>
      </c>
      <c r="L6">
        <v>1.5860000000000001</v>
      </c>
      <c r="M6">
        <v>1.56</v>
      </c>
      <c r="N6">
        <v>1.528</v>
      </c>
      <c r="O6">
        <v>1.484</v>
      </c>
      <c r="P6">
        <v>1.464</v>
      </c>
      <c r="Q6">
        <v>1.4279999999999999</v>
      </c>
      <c r="R6">
        <v>1.413</v>
      </c>
      <c r="S6">
        <v>1.3959999999999999</v>
      </c>
      <c r="T6">
        <v>1.3540000000000001</v>
      </c>
      <c r="U6">
        <v>1.3420000000000001</v>
      </c>
      <c r="V6">
        <v>1.337</v>
      </c>
      <c r="W6">
        <v>1.2929999999999999</v>
      </c>
    </row>
    <row r="7" spans="3:23" x14ac:dyDescent="0.25">
      <c r="C7">
        <v>4</v>
      </c>
      <c r="D7">
        <v>2.57</v>
      </c>
      <c r="E7">
        <v>2.282</v>
      </c>
      <c r="F7">
        <v>2.0699999999999998</v>
      </c>
      <c r="G7">
        <v>1.962</v>
      </c>
      <c r="H7">
        <v>1.857</v>
      </c>
      <c r="I7">
        <v>1.794</v>
      </c>
      <c r="J7">
        <v>1.7110000000000001</v>
      </c>
      <c r="K7">
        <v>1.65</v>
      </c>
      <c r="L7">
        <v>1.599</v>
      </c>
      <c r="M7">
        <v>1.577</v>
      </c>
      <c r="N7">
        <v>1.5329999999999999</v>
      </c>
      <c r="O7">
        <v>1.494</v>
      </c>
      <c r="P7">
        <v>1.472</v>
      </c>
      <c r="Q7">
        <v>1.43</v>
      </c>
      <c r="R7">
        <v>1.4330000000000001</v>
      </c>
      <c r="S7">
        <v>1.399</v>
      </c>
      <c r="T7">
        <v>1.3580000000000001</v>
      </c>
      <c r="U7">
        <v>1.3620000000000001</v>
      </c>
      <c r="V7">
        <v>1.331</v>
      </c>
      <c r="W7">
        <v>1.3029999999999999</v>
      </c>
    </row>
    <row r="8" spans="3:23" x14ac:dyDescent="0.25">
      <c r="C8">
        <v>5</v>
      </c>
      <c r="D8">
        <v>2.5259999999999998</v>
      </c>
      <c r="E8">
        <v>2.2549999999999999</v>
      </c>
      <c r="F8">
        <v>2.0920000000000001</v>
      </c>
      <c r="G8">
        <v>1.972</v>
      </c>
      <c r="H8">
        <v>1.855</v>
      </c>
      <c r="I8">
        <v>1.7549999999999999</v>
      </c>
      <c r="J8">
        <v>1.7130000000000001</v>
      </c>
      <c r="K8">
        <v>1.64</v>
      </c>
      <c r="L8">
        <v>1.6180000000000001</v>
      </c>
      <c r="M8">
        <v>1.577</v>
      </c>
      <c r="N8">
        <v>1.52</v>
      </c>
      <c r="O8">
        <v>1.484</v>
      </c>
      <c r="P8">
        <v>1.4570000000000001</v>
      </c>
      <c r="Q8">
        <v>1.44</v>
      </c>
      <c r="R8">
        <v>1.4350000000000001</v>
      </c>
      <c r="S8">
        <v>1.391</v>
      </c>
      <c r="T8">
        <v>1.3540000000000001</v>
      </c>
      <c r="U8">
        <v>1.3620000000000001</v>
      </c>
      <c r="V8">
        <v>1.335</v>
      </c>
      <c r="W8">
        <v>1.2709999999999999</v>
      </c>
    </row>
    <row r="9" spans="3:23" x14ac:dyDescent="0.25">
      <c r="C9">
        <v>6</v>
      </c>
      <c r="D9">
        <v>2.5190000000000001</v>
      </c>
      <c r="E9">
        <v>2.2749999999999999</v>
      </c>
      <c r="F9">
        <v>2.109</v>
      </c>
      <c r="G9">
        <v>1.982</v>
      </c>
      <c r="H9">
        <v>1.865</v>
      </c>
      <c r="I9">
        <v>1.7989999999999999</v>
      </c>
      <c r="J9">
        <v>1.6819999999999999</v>
      </c>
      <c r="K9">
        <v>1.657</v>
      </c>
      <c r="L9">
        <v>1.601</v>
      </c>
      <c r="M9">
        <v>1.5449999999999999</v>
      </c>
      <c r="N9">
        <v>1.508</v>
      </c>
      <c r="O9">
        <v>1.5129999999999999</v>
      </c>
      <c r="P9">
        <v>1.4690000000000001</v>
      </c>
      <c r="Q9">
        <v>1.4350000000000001</v>
      </c>
      <c r="R9">
        <v>1.4330000000000001</v>
      </c>
      <c r="S9">
        <v>1.411</v>
      </c>
      <c r="T9">
        <v>1.367</v>
      </c>
      <c r="U9">
        <v>1.3540000000000001</v>
      </c>
      <c r="V9">
        <v>1.33</v>
      </c>
      <c r="W9">
        <v>1.2809999999999999</v>
      </c>
    </row>
    <row r="10" spans="3:23" x14ac:dyDescent="0.25">
      <c r="C10">
        <v>7</v>
      </c>
      <c r="D10">
        <v>2.5169999999999999</v>
      </c>
      <c r="E10">
        <v>2.2410000000000001</v>
      </c>
      <c r="F10">
        <v>2.0750000000000002</v>
      </c>
      <c r="G10">
        <v>1.931</v>
      </c>
      <c r="H10">
        <v>1.8480000000000001</v>
      </c>
      <c r="I10">
        <v>1.7649999999999999</v>
      </c>
      <c r="J10">
        <v>1.6870000000000001</v>
      </c>
      <c r="K10">
        <v>1.667</v>
      </c>
      <c r="L10">
        <v>1.5860000000000001</v>
      </c>
      <c r="M10">
        <v>1.5549999999999999</v>
      </c>
      <c r="N10">
        <v>1.52</v>
      </c>
      <c r="O10">
        <v>1.506</v>
      </c>
      <c r="P10">
        <v>1.4590000000000001</v>
      </c>
      <c r="Q10">
        <v>1.44</v>
      </c>
      <c r="R10">
        <v>1.43</v>
      </c>
      <c r="S10">
        <v>1.3859999999999999</v>
      </c>
      <c r="T10">
        <v>1.369</v>
      </c>
      <c r="U10">
        <v>1.347</v>
      </c>
      <c r="V10">
        <v>1.33</v>
      </c>
      <c r="W10">
        <v>1.3009999999999999</v>
      </c>
    </row>
    <row r="11" spans="3:23" x14ac:dyDescent="0.25">
      <c r="C11">
        <v>8</v>
      </c>
      <c r="D11">
        <v>2.524</v>
      </c>
      <c r="E11">
        <v>2.2989999999999999</v>
      </c>
      <c r="F11">
        <v>2.077</v>
      </c>
      <c r="G11">
        <v>1.9650000000000001</v>
      </c>
      <c r="H11">
        <v>1.8380000000000001</v>
      </c>
      <c r="I11">
        <v>1.7789999999999999</v>
      </c>
      <c r="J11">
        <v>1.7110000000000001</v>
      </c>
      <c r="K11">
        <v>1.655</v>
      </c>
      <c r="L11">
        <v>1.611</v>
      </c>
      <c r="M11">
        <v>1.552</v>
      </c>
      <c r="N11">
        <v>1.528</v>
      </c>
      <c r="O11">
        <v>1.494</v>
      </c>
      <c r="P11">
        <v>1.452</v>
      </c>
      <c r="Q11">
        <v>1.4350000000000001</v>
      </c>
      <c r="R11">
        <v>1.425</v>
      </c>
      <c r="S11">
        <v>1.403</v>
      </c>
      <c r="T11">
        <v>1.363</v>
      </c>
      <c r="U11">
        <v>1.341</v>
      </c>
      <c r="V11">
        <v>1.333</v>
      </c>
      <c r="W11">
        <v>1.2889999999999999</v>
      </c>
    </row>
    <row r="12" spans="3:23" x14ac:dyDescent="0.25">
      <c r="C12">
        <v>9</v>
      </c>
      <c r="D12">
        <v>2.5390000000000001</v>
      </c>
      <c r="E12">
        <v>2.2749999999999999</v>
      </c>
      <c r="F12">
        <v>2.0939999999999999</v>
      </c>
      <c r="G12">
        <v>1.982</v>
      </c>
      <c r="H12">
        <v>1.845</v>
      </c>
      <c r="I12">
        <v>1.7789999999999999</v>
      </c>
      <c r="J12">
        <v>1.716</v>
      </c>
      <c r="K12">
        <v>1.645</v>
      </c>
      <c r="L12">
        <v>1.5940000000000001</v>
      </c>
      <c r="M12">
        <v>1.5620000000000001</v>
      </c>
      <c r="N12">
        <v>1.5229999999999999</v>
      </c>
      <c r="O12">
        <v>1.486</v>
      </c>
      <c r="P12">
        <v>1.4690000000000001</v>
      </c>
      <c r="Q12">
        <v>1.4379999999999999</v>
      </c>
      <c r="R12">
        <v>1.413</v>
      </c>
      <c r="S12">
        <v>1.3839999999999999</v>
      </c>
      <c r="T12">
        <v>1.3660000000000001</v>
      </c>
      <c r="U12">
        <v>1.351</v>
      </c>
      <c r="V12">
        <v>1.3149999999999999</v>
      </c>
      <c r="W12">
        <v>1.262</v>
      </c>
    </row>
    <row r="13" spans="3:23" x14ac:dyDescent="0.25">
      <c r="C13">
        <v>10</v>
      </c>
      <c r="D13">
        <v>2.5529999999999999</v>
      </c>
      <c r="E13">
        <v>2.25</v>
      </c>
      <c r="F13">
        <v>2.1059999999999999</v>
      </c>
      <c r="G13">
        <v>1.9670000000000001</v>
      </c>
      <c r="H13">
        <v>1.8280000000000001</v>
      </c>
      <c r="I13">
        <v>1.75</v>
      </c>
      <c r="J13">
        <v>1.694</v>
      </c>
      <c r="K13">
        <v>1.647</v>
      </c>
      <c r="L13">
        <v>1.589</v>
      </c>
      <c r="M13">
        <v>1.5549999999999999</v>
      </c>
      <c r="N13">
        <v>1.528</v>
      </c>
      <c r="O13">
        <v>1.52</v>
      </c>
      <c r="P13">
        <v>1.4590000000000001</v>
      </c>
      <c r="Q13">
        <v>1.452</v>
      </c>
      <c r="R13">
        <v>1.4079999999999999</v>
      </c>
      <c r="S13">
        <v>1.3879999999999999</v>
      </c>
      <c r="T13">
        <v>1.359</v>
      </c>
      <c r="U13">
        <v>1.335</v>
      </c>
      <c r="V13">
        <v>1.339</v>
      </c>
      <c r="W13">
        <v>1.2809999999999999</v>
      </c>
    </row>
    <row r="14" spans="3:23" x14ac:dyDescent="0.25">
      <c r="D14">
        <f>AVERAGE(D4:D13)</f>
        <v>2.5335000000000005</v>
      </c>
      <c r="E14">
        <f t="shared" ref="E14:W14" si="0">AVERAGE(E4:E13)</f>
        <v>2.2760000000000002</v>
      </c>
      <c r="F14">
        <f t="shared" si="0"/>
        <v>2.0827000000000004</v>
      </c>
      <c r="G14">
        <f t="shared" si="0"/>
        <v>1.9583999999999997</v>
      </c>
      <c r="H14">
        <f t="shared" si="0"/>
        <v>1.8480999999999999</v>
      </c>
      <c r="I14">
        <f t="shared" si="0"/>
        <v>1.7733999999999999</v>
      </c>
      <c r="J14">
        <f t="shared" si="0"/>
        <v>1.7004999999999999</v>
      </c>
      <c r="K14">
        <f t="shared" si="0"/>
        <v>1.6522999999999999</v>
      </c>
      <c r="L14">
        <f t="shared" si="0"/>
        <v>1.6015000000000001</v>
      </c>
      <c r="M14">
        <f t="shared" si="0"/>
        <v>1.5616999999999999</v>
      </c>
      <c r="N14">
        <f t="shared" si="0"/>
        <v>1.5224</v>
      </c>
      <c r="O14">
        <f t="shared" si="0"/>
        <v>1.4959</v>
      </c>
      <c r="P14">
        <f t="shared" si="0"/>
        <v>1.4609999999999999</v>
      </c>
      <c r="Q14">
        <f t="shared" si="0"/>
        <v>1.4332</v>
      </c>
      <c r="R14">
        <f t="shared" si="0"/>
        <v>1.4228999999999998</v>
      </c>
      <c r="S14">
        <f t="shared" si="0"/>
        <v>1.3953</v>
      </c>
      <c r="T14">
        <f t="shared" si="0"/>
        <v>1.3597999999999999</v>
      </c>
      <c r="U14">
        <f t="shared" si="0"/>
        <v>1.3488</v>
      </c>
      <c r="V14">
        <f t="shared" si="0"/>
        <v>1.3299999999999998</v>
      </c>
      <c r="W14">
        <f t="shared" si="0"/>
        <v>1.2851000000000001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5"/>
  <sheetViews>
    <sheetView tabSelected="1" topLeftCell="A19" zoomScale="85" zoomScaleNormal="85" workbookViewId="0">
      <selection activeCell="B34" sqref="B34"/>
    </sheetView>
  </sheetViews>
  <sheetFormatPr baseColWidth="10" defaultRowHeight="15" x14ac:dyDescent="0.25"/>
  <cols>
    <col min="2" max="2" width="26.85546875" bestFit="1" customWidth="1"/>
    <col min="3" max="6" width="12.28515625" bestFit="1" customWidth="1"/>
    <col min="11" max="15" width="17.28515625" bestFit="1" customWidth="1"/>
    <col min="16" max="17" width="15.5703125" bestFit="1" customWidth="1"/>
    <col min="19" max="22" width="19.28515625" bestFit="1" customWidth="1"/>
    <col min="24" max="25" width="17.7109375" bestFit="1" customWidth="1"/>
  </cols>
  <sheetData>
    <row r="1" spans="2:25" x14ac:dyDescent="0.25">
      <c r="C1" t="s">
        <v>1</v>
      </c>
      <c r="D1" t="s">
        <v>1</v>
      </c>
      <c r="E1" t="s">
        <v>1</v>
      </c>
      <c r="F1" t="s">
        <v>1</v>
      </c>
      <c r="H1" t="s">
        <v>2</v>
      </c>
      <c r="I1" t="s">
        <v>2</v>
      </c>
      <c r="K1" t="s">
        <v>15</v>
      </c>
      <c r="L1" t="s">
        <v>15</v>
      </c>
      <c r="M1" t="s">
        <v>15</v>
      </c>
      <c r="N1" t="s">
        <v>15</v>
      </c>
      <c r="P1" t="s">
        <v>16</v>
      </c>
      <c r="Q1" t="s">
        <v>16</v>
      </c>
      <c r="S1" t="s">
        <v>17</v>
      </c>
      <c r="T1" t="s">
        <v>17</v>
      </c>
      <c r="U1" t="s">
        <v>17</v>
      </c>
      <c r="V1" t="s">
        <v>17</v>
      </c>
      <c r="X1" t="s">
        <v>18</v>
      </c>
      <c r="Y1" t="s">
        <v>18</v>
      </c>
    </row>
    <row r="2" spans="2:25" x14ac:dyDescent="0.25">
      <c r="C2" t="s">
        <v>0</v>
      </c>
      <c r="D2" t="s">
        <v>3</v>
      </c>
      <c r="E2" t="s">
        <v>4</v>
      </c>
      <c r="F2" t="s">
        <v>5</v>
      </c>
      <c r="H2" t="s">
        <v>0</v>
      </c>
      <c r="I2" t="s">
        <v>3</v>
      </c>
      <c r="K2" t="s">
        <v>0</v>
      </c>
      <c r="L2" t="s">
        <v>3</v>
      </c>
      <c r="M2" t="s">
        <v>4</v>
      </c>
      <c r="N2" t="s">
        <v>5</v>
      </c>
      <c r="P2" t="s">
        <v>0</v>
      </c>
      <c r="Q2" t="s">
        <v>3</v>
      </c>
      <c r="S2" t="s">
        <v>0</v>
      </c>
      <c r="T2" t="s">
        <v>3</v>
      </c>
      <c r="U2" t="s">
        <v>4</v>
      </c>
      <c r="V2" t="s">
        <v>5</v>
      </c>
      <c r="X2" t="s">
        <v>0</v>
      </c>
      <c r="Y2" t="s">
        <v>3</v>
      </c>
    </row>
    <row r="3" spans="2:25" x14ac:dyDescent="0.25">
      <c r="B3">
        <v>1</v>
      </c>
      <c r="C3">
        <v>1.853</v>
      </c>
      <c r="D3">
        <v>1.617</v>
      </c>
      <c r="E3">
        <v>1.454</v>
      </c>
      <c r="F3">
        <v>1.3839999999999999</v>
      </c>
      <c r="H3">
        <v>1.835</v>
      </c>
      <c r="I3">
        <v>1.6199999999999999</v>
      </c>
      <c r="K3">
        <f t="shared" ref="K3:K5" si="0">1/35*(-3*J1+12*J2+17*J3+12*J4-3*J5)</f>
        <v>0</v>
      </c>
    </row>
    <row r="4" spans="2:25" x14ac:dyDescent="0.25">
      <c r="B4">
        <v>2</v>
      </c>
      <c r="C4">
        <v>1.85</v>
      </c>
      <c r="D4">
        <v>1.6099999999999999</v>
      </c>
      <c r="E4">
        <v>1.4849999999999999</v>
      </c>
      <c r="F4">
        <v>1.3859999999999999</v>
      </c>
      <c r="H4">
        <v>1.8109999999999999</v>
      </c>
      <c r="I4">
        <v>1.603</v>
      </c>
      <c r="K4">
        <f t="shared" si="0"/>
        <v>0</v>
      </c>
    </row>
    <row r="5" spans="2:25" x14ac:dyDescent="0.25">
      <c r="B5">
        <v>3</v>
      </c>
      <c r="C5">
        <v>1.8380000000000001</v>
      </c>
      <c r="D5">
        <v>1.6099999999999999</v>
      </c>
      <c r="E5">
        <v>1.4729999999999999</v>
      </c>
      <c r="F5">
        <v>1.3759999999999999</v>
      </c>
      <c r="H5">
        <v>1.845</v>
      </c>
      <c r="I5">
        <v>1.5959999999999999</v>
      </c>
      <c r="K5">
        <f>1/35*(-3*C3+12*C4+17*C5+12*C6-3*C7)</f>
        <v>1.8434000000000001</v>
      </c>
      <c r="L5">
        <f t="shared" ref="L5:Q20" si="1">1/35*(-3*D3+12*D4+17*D5+12*D6-3*D7)</f>
        <v>1.6058000000000001</v>
      </c>
      <c r="M5">
        <f t="shared" si="1"/>
        <v>1.4805428571428572</v>
      </c>
      <c r="N5">
        <f t="shared" si="1"/>
        <v>1.3797714285714286</v>
      </c>
      <c r="P5">
        <f t="shared" si="1"/>
        <v>1.8388285714285717</v>
      </c>
      <c r="Q5">
        <f t="shared" si="1"/>
        <v>1.5982285714285713</v>
      </c>
    </row>
    <row r="6" spans="2:25" x14ac:dyDescent="0.25">
      <c r="B6">
        <v>4</v>
      </c>
      <c r="C6">
        <v>1.8480000000000001</v>
      </c>
      <c r="D6">
        <v>1.603</v>
      </c>
      <c r="E6">
        <v>1.476</v>
      </c>
      <c r="F6">
        <v>1.381</v>
      </c>
      <c r="H6">
        <v>1.853</v>
      </c>
      <c r="I6">
        <v>1.6079999999999999</v>
      </c>
      <c r="K6">
        <f t="shared" ref="K6:K25" si="2">1/35*(-3*C4+12*C5+17*C6+12*C7-3*C8)</f>
        <v>1.8465428571428573</v>
      </c>
      <c r="L6">
        <f t="shared" si="1"/>
        <v>1.6105428571428571</v>
      </c>
      <c r="M6">
        <f t="shared" si="1"/>
        <v>1.4711999999999996</v>
      </c>
      <c r="N6">
        <f t="shared" si="1"/>
        <v>1.3813428571428572</v>
      </c>
      <c r="P6">
        <f t="shared" si="1"/>
        <v>1.8454571428571431</v>
      </c>
      <c r="Q6">
        <f t="shared" si="1"/>
        <v>1.6083428571428569</v>
      </c>
    </row>
    <row r="7" spans="2:25" x14ac:dyDescent="0.25">
      <c r="B7">
        <v>5</v>
      </c>
      <c r="C7">
        <v>1.8480000000000001</v>
      </c>
      <c r="D7">
        <v>1.6239999999999999</v>
      </c>
      <c r="E7">
        <v>1.464</v>
      </c>
      <c r="F7">
        <v>1.3839999999999999</v>
      </c>
      <c r="H7">
        <v>1.823</v>
      </c>
      <c r="I7">
        <v>1.6219999999999999</v>
      </c>
      <c r="K7">
        <f t="shared" si="2"/>
        <v>1.8430285714285715</v>
      </c>
      <c r="L7">
        <f t="shared" si="1"/>
        <v>1.6178285714285712</v>
      </c>
      <c r="M7">
        <f t="shared" si="1"/>
        <v>1.4669999999999999</v>
      </c>
      <c r="N7">
        <f t="shared" si="1"/>
        <v>1.3767999999999998</v>
      </c>
      <c r="P7">
        <f t="shared" si="1"/>
        <v>1.8331142857142859</v>
      </c>
      <c r="Q7">
        <f t="shared" si="1"/>
        <v>1.6187428571428568</v>
      </c>
      <c r="S7">
        <f t="shared" ref="S6:S25" si="3">1/35*(-3*K5+12*K6+17*K7+12*K8-3*K9)</f>
        <v>1.8400040816326533</v>
      </c>
      <c r="T7">
        <f t="shared" ref="T5:T25" si="4">1/35*(-3*L5+12*L6+17*L7+12*L8-3*L9)</f>
        <v>1.6169542857142853</v>
      </c>
      <c r="U7">
        <f t="shared" ref="U5:U25" si="5">1/35*(-3*M5+12*M6+17*M7+12*M8-3*M9)</f>
        <v>1.4660840816326528</v>
      </c>
      <c r="V7">
        <f t="shared" ref="V5:V25" si="6">1/35*(-3*N5+12*N6+17*N7+12*N8-3*N9)</f>
        <v>1.3777844897959182</v>
      </c>
      <c r="X7">
        <f t="shared" ref="X5:X25" si="7">1/35*(-3*P5+12*P6+17*P7+12*P8-3*P9)</f>
        <v>1.8342800000000001</v>
      </c>
      <c r="Y7">
        <f t="shared" ref="Y5:Y25" si="8">1/35*(-3*Q5+12*Q6+17*Q7+12*Q8-3*Q9)</f>
        <v>1.6182775510204077</v>
      </c>
    </row>
    <row r="8" spans="2:25" x14ac:dyDescent="0.25">
      <c r="B8">
        <v>6</v>
      </c>
      <c r="C8">
        <v>1.823</v>
      </c>
      <c r="D8">
        <v>1.6199999999999999</v>
      </c>
      <c r="E8">
        <v>1.4630000000000001</v>
      </c>
      <c r="F8">
        <v>1.3640000000000001</v>
      </c>
      <c r="H8">
        <v>1.831</v>
      </c>
      <c r="I8">
        <v>1.617</v>
      </c>
      <c r="K8">
        <f t="shared" si="2"/>
        <v>1.8255714285714286</v>
      </c>
      <c r="L8">
        <f t="shared" si="1"/>
        <v>1.6192285714285712</v>
      </c>
      <c r="M8">
        <f t="shared" si="1"/>
        <v>1.4624857142857142</v>
      </c>
      <c r="N8">
        <f t="shared" si="1"/>
        <v>1.3752285714285712</v>
      </c>
      <c r="P8">
        <f t="shared" si="1"/>
        <v>1.8267142857142857</v>
      </c>
      <c r="Q8">
        <f t="shared" si="1"/>
        <v>1.6191428571428572</v>
      </c>
      <c r="S8">
        <f t="shared" si="3"/>
        <v>1.8279738775510199</v>
      </c>
      <c r="T8">
        <f t="shared" si="4"/>
        <v>1.6190228571428569</v>
      </c>
      <c r="U8">
        <f t="shared" si="5"/>
        <v>1.4631395918367347</v>
      </c>
      <c r="V8">
        <f t="shared" si="6"/>
        <v>1.3741289795918366</v>
      </c>
      <c r="X8">
        <f t="shared" si="7"/>
        <v>1.8300840816326529</v>
      </c>
      <c r="Y8">
        <f t="shared" si="8"/>
        <v>1.6160987755102039</v>
      </c>
    </row>
    <row r="9" spans="2:25" x14ac:dyDescent="0.25">
      <c r="B9">
        <v>7</v>
      </c>
      <c r="C9">
        <v>1.8160000000000001</v>
      </c>
      <c r="D9">
        <v>1.6099999999999999</v>
      </c>
      <c r="E9">
        <v>1.464</v>
      </c>
      <c r="F9">
        <v>1.3839999999999999</v>
      </c>
      <c r="H9">
        <v>1.835</v>
      </c>
      <c r="I9">
        <v>1.6099999999999999</v>
      </c>
      <c r="K9">
        <f t="shared" si="2"/>
        <v>1.8221714285714281</v>
      </c>
      <c r="L9">
        <f t="shared" si="1"/>
        <v>1.6165142857142856</v>
      </c>
      <c r="M9">
        <f t="shared" si="1"/>
        <v>1.4628857142857143</v>
      </c>
      <c r="N9">
        <f t="shared" si="1"/>
        <v>1.3742285714285714</v>
      </c>
      <c r="P9">
        <f t="shared" si="1"/>
        <v>1.8375714285714284</v>
      </c>
      <c r="Q9">
        <f t="shared" si="1"/>
        <v>1.6046857142857143</v>
      </c>
      <c r="S9">
        <f t="shared" si="3"/>
        <v>1.8238906122448977</v>
      </c>
      <c r="T9">
        <f t="shared" si="4"/>
        <v>1.6166367346938775</v>
      </c>
      <c r="U9">
        <f t="shared" si="5"/>
        <v>1.4623812244897958</v>
      </c>
      <c r="V9">
        <f t="shared" si="6"/>
        <v>1.3776595918367345</v>
      </c>
      <c r="X9">
        <f t="shared" si="7"/>
        <v>1.8340448979591835</v>
      </c>
      <c r="Y9">
        <f t="shared" si="8"/>
        <v>1.6089004081632654</v>
      </c>
    </row>
    <row r="10" spans="2:25" x14ac:dyDescent="0.25">
      <c r="B10">
        <v>8</v>
      </c>
      <c r="C10">
        <v>1.84</v>
      </c>
      <c r="D10">
        <v>1.6219999999999999</v>
      </c>
      <c r="E10">
        <v>1.464</v>
      </c>
      <c r="F10">
        <v>1.3759999999999999</v>
      </c>
      <c r="H10">
        <v>1.843</v>
      </c>
      <c r="I10">
        <v>1.593</v>
      </c>
      <c r="K10">
        <f t="shared" si="2"/>
        <v>1.8328000000000002</v>
      </c>
      <c r="L10">
        <f t="shared" si="1"/>
        <v>1.6138571428571429</v>
      </c>
      <c r="M10">
        <f t="shared" si="1"/>
        <v>1.4657999999999998</v>
      </c>
      <c r="N10">
        <f t="shared" si="1"/>
        <v>1.3842285714285711</v>
      </c>
      <c r="P10">
        <f t="shared" si="1"/>
        <v>1.8376857142857144</v>
      </c>
      <c r="Q10">
        <f t="shared" si="1"/>
        <v>1.6060285714285714</v>
      </c>
      <c r="S10">
        <f t="shared" si="3"/>
        <v>1.8315142857142854</v>
      </c>
      <c r="T10">
        <f t="shared" si="4"/>
        <v>1.6143322448979591</v>
      </c>
      <c r="U10">
        <f t="shared" si="5"/>
        <v>1.4677763265306119</v>
      </c>
      <c r="V10">
        <f t="shared" si="6"/>
        <v>1.3794089795918367</v>
      </c>
      <c r="X10">
        <f t="shared" si="7"/>
        <v>1.8393142857142859</v>
      </c>
      <c r="Y10">
        <f t="shared" si="8"/>
        <v>1.6043853061224489</v>
      </c>
    </row>
    <row r="11" spans="2:25" x14ac:dyDescent="0.25">
      <c r="B11">
        <v>9</v>
      </c>
      <c r="C11">
        <v>1.8360000000000001</v>
      </c>
      <c r="D11">
        <v>1.6079999999999999</v>
      </c>
      <c r="E11">
        <v>1.4729999999999999</v>
      </c>
      <c r="F11">
        <v>1.3859999999999999</v>
      </c>
      <c r="H11">
        <v>1.833</v>
      </c>
      <c r="I11">
        <v>1.6199999999999999</v>
      </c>
      <c r="K11">
        <f t="shared" si="2"/>
        <v>1.8373714285714287</v>
      </c>
      <c r="L11">
        <f t="shared" si="1"/>
        <v>1.6139999999999999</v>
      </c>
      <c r="M11">
        <f t="shared" si="1"/>
        <v>1.4747142857142854</v>
      </c>
      <c r="N11">
        <f t="shared" si="1"/>
        <v>1.3756285714285714</v>
      </c>
      <c r="P11">
        <f t="shared" si="1"/>
        <v>1.8402000000000003</v>
      </c>
      <c r="Q11">
        <f t="shared" si="1"/>
        <v>1.6046571428571428</v>
      </c>
      <c r="S11">
        <f t="shared" si="3"/>
        <v>1.8358775510204082</v>
      </c>
      <c r="T11">
        <f t="shared" si="4"/>
        <v>1.6135126530612243</v>
      </c>
      <c r="U11">
        <f t="shared" si="5"/>
        <v>1.471498775510204</v>
      </c>
      <c r="V11">
        <f t="shared" si="6"/>
        <v>1.3786212244897957</v>
      </c>
      <c r="X11">
        <f t="shared" si="7"/>
        <v>1.8395534693877551</v>
      </c>
      <c r="Y11">
        <f t="shared" si="8"/>
        <v>1.6047795918367345</v>
      </c>
    </row>
    <row r="12" spans="2:25" x14ac:dyDescent="0.25">
      <c r="B12">
        <v>10</v>
      </c>
      <c r="C12">
        <v>1.829</v>
      </c>
      <c r="D12">
        <v>1.615</v>
      </c>
      <c r="E12">
        <v>1.48</v>
      </c>
      <c r="F12">
        <v>1.3640000000000001</v>
      </c>
      <c r="H12">
        <v>1.845</v>
      </c>
      <c r="I12">
        <v>1.593</v>
      </c>
      <c r="K12">
        <f t="shared" si="2"/>
        <v>1.8308</v>
      </c>
      <c r="L12">
        <f t="shared" si="1"/>
        <v>1.6141428571428571</v>
      </c>
      <c r="M12">
        <f t="shared" si="1"/>
        <v>1.470057142857143</v>
      </c>
      <c r="N12">
        <f t="shared" si="1"/>
        <v>1.3750571428571428</v>
      </c>
      <c r="P12">
        <f t="shared" si="1"/>
        <v>1.8392571428571427</v>
      </c>
      <c r="Q12">
        <f t="shared" si="1"/>
        <v>1.6012285714285714</v>
      </c>
      <c r="S12">
        <f t="shared" si="3"/>
        <v>1.8317844897959181</v>
      </c>
      <c r="T12">
        <f t="shared" si="4"/>
        <v>1.61538693877551</v>
      </c>
      <c r="U12">
        <f t="shared" si="5"/>
        <v>1.4722661224489793</v>
      </c>
      <c r="V12">
        <f t="shared" si="6"/>
        <v>1.3736906122448982</v>
      </c>
      <c r="X12">
        <f t="shared" si="7"/>
        <v>1.8398987755102041</v>
      </c>
      <c r="Y12">
        <f t="shared" si="8"/>
        <v>1.6001118367346938</v>
      </c>
    </row>
    <row r="13" spans="2:25" x14ac:dyDescent="0.25">
      <c r="B13">
        <v>11</v>
      </c>
      <c r="C13">
        <v>1.8280000000000001</v>
      </c>
      <c r="D13">
        <v>1.6199999999999999</v>
      </c>
      <c r="E13">
        <v>1.454</v>
      </c>
      <c r="F13">
        <v>1.381</v>
      </c>
      <c r="H13">
        <v>1.835</v>
      </c>
      <c r="I13">
        <v>1.593</v>
      </c>
      <c r="K13">
        <f t="shared" si="2"/>
        <v>1.8254285714285716</v>
      </c>
      <c r="L13">
        <f t="shared" si="1"/>
        <v>1.6171714285714285</v>
      </c>
      <c r="M13">
        <f t="shared" si="1"/>
        <v>1.4697714285714283</v>
      </c>
      <c r="N13">
        <f t="shared" si="1"/>
        <v>1.3742285714285716</v>
      </c>
      <c r="P13">
        <f t="shared" si="1"/>
        <v>1.836542857142857</v>
      </c>
      <c r="Q13">
        <f t="shared" si="1"/>
        <v>1.5949714285714285</v>
      </c>
      <c r="S13">
        <f t="shared" si="3"/>
        <v>1.8245542857142856</v>
      </c>
      <c r="T13">
        <f t="shared" si="4"/>
        <v>1.6154742857142856</v>
      </c>
      <c r="U13">
        <f t="shared" si="5"/>
        <v>1.4685861224489796</v>
      </c>
      <c r="V13">
        <f t="shared" si="6"/>
        <v>1.3762440816326531</v>
      </c>
      <c r="X13">
        <f t="shared" si="7"/>
        <v>1.8348824489795914</v>
      </c>
      <c r="Y13">
        <f t="shared" si="8"/>
        <v>1.5974204081632652</v>
      </c>
    </row>
    <row r="14" spans="2:25" x14ac:dyDescent="0.25">
      <c r="B14">
        <v>12</v>
      </c>
      <c r="C14">
        <v>1.821</v>
      </c>
      <c r="D14">
        <v>1.6099999999999999</v>
      </c>
      <c r="E14">
        <v>1.48</v>
      </c>
      <c r="F14">
        <v>1.379</v>
      </c>
      <c r="H14">
        <v>1.8260000000000001</v>
      </c>
      <c r="I14">
        <v>1.605</v>
      </c>
      <c r="K14">
        <f t="shared" si="2"/>
        <v>1.8221142857142856</v>
      </c>
      <c r="L14">
        <f t="shared" si="1"/>
        <v>1.6114571428571427</v>
      </c>
      <c r="M14">
        <f t="shared" si="1"/>
        <v>1.4660285714285715</v>
      </c>
      <c r="N14">
        <f t="shared" si="1"/>
        <v>1.3808</v>
      </c>
      <c r="P14">
        <f t="shared" si="1"/>
        <v>1.8262571428571426</v>
      </c>
      <c r="Q14">
        <f t="shared" si="1"/>
        <v>1.5981428571428571</v>
      </c>
      <c r="S14">
        <f t="shared" si="3"/>
        <v>1.8247053061224492</v>
      </c>
      <c r="T14">
        <f t="shared" si="4"/>
        <v>1.6110408163265306</v>
      </c>
      <c r="U14">
        <f t="shared" si="5"/>
        <v>1.4673240816326527</v>
      </c>
      <c r="V14">
        <f t="shared" si="6"/>
        <v>1.3781477551020407</v>
      </c>
      <c r="X14">
        <f t="shared" si="7"/>
        <v>1.8263746938775511</v>
      </c>
      <c r="Y14">
        <f t="shared" si="8"/>
        <v>1.5956277551020408</v>
      </c>
    </row>
    <row r="15" spans="2:25" x14ac:dyDescent="0.25">
      <c r="B15">
        <v>13</v>
      </c>
      <c r="C15">
        <v>1.8260000000000001</v>
      </c>
      <c r="D15">
        <v>1.605</v>
      </c>
      <c r="E15">
        <v>1.4590000000000001</v>
      </c>
      <c r="F15">
        <v>1.379</v>
      </c>
      <c r="H15">
        <v>1.823</v>
      </c>
      <c r="I15">
        <v>1.591</v>
      </c>
      <c r="K15">
        <f t="shared" si="2"/>
        <v>1.8319142857142863</v>
      </c>
      <c r="L15">
        <f t="shared" si="1"/>
        <v>1.6051714285714287</v>
      </c>
      <c r="M15">
        <f t="shared" si="1"/>
        <v>1.4648285714285716</v>
      </c>
      <c r="N15">
        <f t="shared" si="1"/>
        <v>1.3789142857142858</v>
      </c>
      <c r="P15">
        <f t="shared" si="1"/>
        <v>1.8219714285714286</v>
      </c>
      <c r="Q15">
        <f t="shared" si="1"/>
        <v>1.5944285714285713</v>
      </c>
      <c r="S15">
        <f t="shared" si="3"/>
        <v>1.8303053061224492</v>
      </c>
      <c r="T15">
        <f t="shared" si="4"/>
        <v>1.6078114285714284</v>
      </c>
      <c r="U15">
        <f t="shared" si="5"/>
        <v>1.4626563265306121</v>
      </c>
      <c r="V15">
        <f t="shared" si="6"/>
        <v>1.3816497959183673</v>
      </c>
      <c r="X15">
        <f t="shared" si="7"/>
        <v>1.8254171428571428</v>
      </c>
      <c r="Y15">
        <f t="shared" si="8"/>
        <v>1.5953959183673467</v>
      </c>
    </row>
    <row r="16" spans="2:25" x14ac:dyDescent="0.25">
      <c r="B16">
        <v>14</v>
      </c>
      <c r="C16">
        <v>1.8480000000000001</v>
      </c>
      <c r="D16">
        <v>1.6079999999999999</v>
      </c>
      <c r="E16">
        <v>1.4550000000000001</v>
      </c>
      <c r="F16">
        <v>1.381</v>
      </c>
      <c r="H16">
        <v>1.8280000000000001</v>
      </c>
      <c r="I16">
        <v>1.593</v>
      </c>
      <c r="K16">
        <f t="shared" si="2"/>
        <v>1.8356571428571424</v>
      </c>
      <c r="L16">
        <f t="shared" si="1"/>
        <v>1.611342857142857</v>
      </c>
      <c r="M16">
        <f t="shared" si="1"/>
        <v>1.4570571428571428</v>
      </c>
      <c r="N16">
        <f t="shared" si="1"/>
        <v>1.3836571428571429</v>
      </c>
      <c r="P16">
        <f t="shared" si="1"/>
        <v>1.8358857142857143</v>
      </c>
      <c r="Q16">
        <f t="shared" si="1"/>
        <v>1.5968571428571428</v>
      </c>
      <c r="S16">
        <f t="shared" si="3"/>
        <v>1.8351795918367344</v>
      </c>
      <c r="T16">
        <f t="shared" si="4"/>
        <v>1.6095722448979595</v>
      </c>
      <c r="U16">
        <f t="shared" si="5"/>
        <v>1.4591583673469386</v>
      </c>
      <c r="V16">
        <f t="shared" si="6"/>
        <v>1.3812155102040817</v>
      </c>
      <c r="X16">
        <f t="shared" si="7"/>
        <v>1.8330228571428571</v>
      </c>
      <c r="Y16">
        <f t="shared" si="8"/>
        <v>1.5983485714285715</v>
      </c>
    </row>
    <row r="17" spans="2:25" x14ac:dyDescent="0.25">
      <c r="B17">
        <v>15</v>
      </c>
      <c r="C17">
        <v>1.823</v>
      </c>
      <c r="D17">
        <v>1.6199999999999999</v>
      </c>
      <c r="E17">
        <v>1.464</v>
      </c>
      <c r="F17">
        <v>1.3859999999999999</v>
      </c>
      <c r="H17">
        <v>1.855</v>
      </c>
      <c r="I17">
        <v>1.613</v>
      </c>
      <c r="K17">
        <f t="shared" si="2"/>
        <v>1.8329428571428572</v>
      </c>
      <c r="L17">
        <f t="shared" si="1"/>
        <v>1.6122000000000001</v>
      </c>
      <c r="M17">
        <f t="shared" si="1"/>
        <v>1.4589428571428571</v>
      </c>
      <c r="N17">
        <f t="shared" si="1"/>
        <v>1.3782000000000001</v>
      </c>
      <c r="P17">
        <f t="shared" si="1"/>
        <v>1.8399999999999996</v>
      </c>
      <c r="Q17">
        <f t="shared" si="1"/>
        <v>1.6071714285714285</v>
      </c>
      <c r="S17">
        <f t="shared" si="3"/>
        <v>1.8327248979591835</v>
      </c>
      <c r="T17">
        <f t="shared" si="4"/>
        <v>1.6126212244897957</v>
      </c>
      <c r="U17">
        <f t="shared" si="5"/>
        <v>1.4581983673469388</v>
      </c>
      <c r="V17">
        <f t="shared" si="6"/>
        <v>1.3796644897959185</v>
      </c>
      <c r="X17">
        <f t="shared" si="7"/>
        <v>1.8407812244897959</v>
      </c>
      <c r="Y17">
        <f t="shared" si="8"/>
        <v>1.6060448979591835</v>
      </c>
    </row>
    <row r="18" spans="2:25" x14ac:dyDescent="0.25">
      <c r="B18">
        <v>16</v>
      </c>
      <c r="C18">
        <v>1.831</v>
      </c>
      <c r="D18">
        <v>1.603</v>
      </c>
      <c r="E18">
        <v>1.458</v>
      </c>
      <c r="F18">
        <v>1.3640000000000001</v>
      </c>
      <c r="H18">
        <v>1.8260000000000001</v>
      </c>
      <c r="I18">
        <v>1.6079999999999999</v>
      </c>
      <c r="K18">
        <f t="shared" si="2"/>
        <v>1.8289428571428572</v>
      </c>
      <c r="L18">
        <f t="shared" si="1"/>
        <v>1.6106285714285713</v>
      </c>
      <c r="M18">
        <f t="shared" si="1"/>
        <v>1.4621999999999999</v>
      </c>
      <c r="N18">
        <f t="shared" si="1"/>
        <v>1.3742000000000001</v>
      </c>
      <c r="P18">
        <f t="shared" si="1"/>
        <v>1.8397142857142856</v>
      </c>
      <c r="Q18">
        <f t="shared" si="1"/>
        <v>1.6097142857142857</v>
      </c>
      <c r="S18">
        <f t="shared" si="3"/>
        <v>1.830206530612245</v>
      </c>
      <c r="T18">
        <f t="shared" si="4"/>
        <v>1.6091910204081634</v>
      </c>
      <c r="U18">
        <f t="shared" si="5"/>
        <v>1.4621975510204082</v>
      </c>
      <c r="V18">
        <f t="shared" si="6"/>
        <v>1.3720865306122449</v>
      </c>
      <c r="X18">
        <f t="shared" si="7"/>
        <v>1.8385289795918363</v>
      </c>
      <c r="Y18">
        <f t="shared" si="8"/>
        <v>1.6071967346938774</v>
      </c>
    </row>
    <row r="19" spans="2:25" x14ac:dyDescent="0.25">
      <c r="B19">
        <v>17</v>
      </c>
      <c r="C19">
        <v>1.8360000000000001</v>
      </c>
      <c r="D19">
        <v>1.6099999999999999</v>
      </c>
      <c r="E19">
        <v>1.468</v>
      </c>
      <c r="F19">
        <v>1.3759999999999999</v>
      </c>
      <c r="H19">
        <v>1.8380000000000001</v>
      </c>
      <c r="I19">
        <v>1.603</v>
      </c>
      <c r="K19">
        <f t="shared" si="2"/>
        <v>1.8313714285714289</v>
      </c>
      <c r="L19">
        <f t="shared" si="1"/>
        <v>1.6045999999999998</v>
      </c>
      <c r="M19">
        <f t="shared" si="1"/>
        <v>1.4672285714285715</v>
      </c>
      <c r="N19">
        <f t="shared" si="1"/>
        <v>1.3662285714285716</v>
      </c>
      <c r="P19">
        <f t="shared" si="1"/>
        <v>1.8313142857142857</v>
      </c>
      <c r="Q19">
        <f t="shared" si="1"/>
        <v>1.6019714285714286</v>
      </c>
      <c r="S19">
        <f t="shared" si="3"/>
        <v>1.8304236734693879</v>
      </c>
      <c r="T19">
        <f t="shared" si="4"/>
        <v>1.6067085714285712</v>
      </c>
      <c r="U19">
        <f t="shared" si="5"/>
        <v>1.4682791836734692</v>
      </c>
      <c r="V19">
        <f t="shared" si="6"/>
        <v>1.3695934693877549</v>
      </c>
      <c r="X19">
        <f t="shared" si="7"/>
        <v>1.8320269387755099</v>
      </c>
      <c r="Y19">
        <f t="shared" si="8"/>
        <v>1.6065632653061224</v>
      </c>
    </row>
    <row r="20" spans="2:25" x14ac:dyDescent="0.25">
      <c r="B20">
        <v>18</v>
      </c>
      <c r="C20">
        <v>1.8260000000000001</v>
      </c>
      <c r="D20">
        <v>1.605</v>
      </c>
      <c r="E20">
        <v>1.476</v>
      </c>
      <c r="F20">
        <v>1.3640000000000001</v>
      </c>
      <c r="H20">
        <v>1.8280000000000001</v>
      </c>
      <c r="I20">
        <v>1.603</v>
      </c>
      <c r="K20">
        <f t="shared" si="2"/>
        <v>1.8332000000000002</v>
      </c>
      <c r="L20">
        <f t="shared" si="1"/>
        <v>1.6088571428571428</v>
      </c>
      <c r="M20">
        <f t="shared" si="1"/>
        <v>1.4744571428571431</v>
      </c>
      <c r="N20">
        <f t="shared" si="1"/>
        <v>1.3735142857142857</v>
      </c>
      <c r="P20">
        <f t="shared" si="1"/>
        <v>1.8249142857142855</v>
      </c>
      <c r="Q20">
        <f t="shared" si="1"/>
        <v>1.6108</v>
      </c>
      <c r="S20">
        <f t="shared" si="3"/>
        <v>1.8336040816326535</v>
      </c>
      <c r="T20">
        <f t="shared" si="4"/>
        <v>1.6077036734693877</v>
      </c>
      <c r="U20">
        <f t="shared" si="5"/>
        <v>1.4722604081632655</v>
      </c>
      <c r="V20">
        <f t="shared" si="6"/>
        <v>1.370597551020408</v>
      </c>
      <c r="X20">
        <f t="shared" si="7"/>
        <v>1.824892244897959</v>
      </c>
      <c r="Y20">
        <f t="shared" si="8"/>
        <v>1.6073077551020407</v>
      </c>
    </row>
    <row r="21" spans="2:25" x14ac:dyDescent="0.25">
      <c r="B21">
        <v>19</v>
      </c>
      <c r="C21">
        <v>1.843</v>
      </c>
      <c r="D21">
        <v>1.615</v>
      </c>
      <c r="E21">
        <v>1.4729999999999999</v>
      </c>
      <c r="F21">
        <v>1.3839999999999999</v>
      </c>
      <c r="H21">
        <v>1.8109999999999999</v>
      </c>
      <c r="I21">
        <v>1.625</v>
      </c>
      <c r="K21">
        <f t="shared" si="2"/>
        <v>1.838457142857143</v>
      </c>
      <c r="L21">
        <f t="shared" ref="L21:L25" si="9">1/35*(-3*D19+12*D20+17*D21+12*D22-3*D23)</f>
        <v>1.6135428571428569</v>
      </c>
      <c r="M21">
        <f t="shared" ref="M21:M25" si="10">1/35*(-3*E19+12*E20+17*E21+12*E22-3*E23)</f>
        <v>1.4720571428571427</v>
      </c>
      <c r="N21">
        <f t="shared" ref="N21:Q25" si="11">1/35*(-3*F19+12*F20+17*F21+12*F22-3*F23)</f>
        <v>1.3760285714285714</v>
      </c>
      <c r="P21">
        <f t="shared" si="11"/>
        <v>1.8223142857142856</v>
      </c>
      <c r="Q21">
        <f t="shared" si="11"/>
        <v>1.6094857142857142</v>
      </c>
      <c r="S21">
        <f t="shared" si="3"/>
        <v>1.8397624489795921</v>
      </c>
      <c r="T21">
        <f t="shared" si="4"/>
        <v>1.6148702040816325</v>
      </c>
      <c r="U21">
        <f t="shared" si="5"/>
        <v>1.4738693877551019</v>
      </c>
      <c r="V21">
        <f t="shared" si="6"/>
        <v>1.3792097959183671</v>
      </c>
      <c r="X21">
        <f t="shared" si="7"/>
        <v>1.8221159183673465</v>
      </c>
      <c r="Y21">
        <f t="shared" si="8"/>
        <v>1.611523265306122</v>
      </c>
    </row>
    <row r="22" spans="2:25" x14ac:dyDescent="0.25">
      <c r="B22">
        <v>20</v>
      </c>
      <c r="C22">
        <v>1.845</v>
      </c>
      <c r="D22">
        <v>1.6219999999999999</v>
      </c>
      <c r="E22">
        <v>1.468</v>
      </c>
      <c r="F22">
        <v>1.381</v>
      </c>
      <c r="H22">
        <v>1.8380000000000001</v>
      </c>
      <c r="I22">
        <v>1.595</v>
      </c>
      <c r="K22">
        <f t="shared" si="2"/>
        <v>1.846457142857143</v>
      </c>
      <c r="L22">
        <f t="shared" si="9"/>
        <v>1.6222571428571426</v>
      </c>
      <c r="M22">
        <f t="shared" si="10"/>
        <v>1.473828571428571</v>
      </c>
      <c r="N22">
        <f t="shared" si="11"/>
        <v>1.3877714285714284</v>
      </c>
      <c r="P22">
        <f t="shared" si="11"/>
        <v>1.8255714285714288</v>
      </c>
      <c r="Q22">
        <f t="shared" si="11"/>
        <v>1.6120571428571426</v>
      </c>
      <c r="S22">
        <f t="shared" si="3"/>
        <v>1.8445126530612246</v>
      </c>
      <c r="T22">
        <f t="shared" si="4"/>
        <v>1.6206628571428567</v>
      </c>
      <c r="U22">
        <f t="shared" si="5"/>
        <v>1.4729640816326528</v>
      </c>
      <c r="V22">
        <f t="shared" si="6"/>
        <v>1.384418775510204</v>
      </c>
      <c r="X22">
        <f t="shared" si="7"/>
        <v>1.8285567346938774</v>
      </c>
      <c r="Y22">
        <f t="shared" si="8"/>
        <v>1.610416326530612</v>
      </c>
    </row>
    <row r="23" spans="2:25" x14ac:dyDescent="0.25">
      <c r="B23">
        <v>21</v>
      </c>
      <c r="C23">
        <v>1.843</v>
      </c>
      <c r="D23">
        <v>1.625</v>
      </c>
      <c r="E23">
        <v>1.4809999999999999</v>
      </c>
      <c r="F23">
        <v>1.393</v>
      </c>
      <c r="H23">
        <v>1.8280000000000001</v>
      </c>
      <c r="I23">
        <v>1.6199999999999999</v>
      </c>
      <c r="K23">
        <f t="shared" si="2"/>
        <v>1.8412857142857144</v>
      </c>
      <c r="L23">
        <f t="shared" si="9"/>
        <v>1.6231142857142855</v>
      </c>
      <c r="M23">
        <f t="shared" si="10"/>
        <v>1.4724285714285712</v>
      </c>
      <c r="N23">
        <f t="shared" si="11"/>
        <v>1.3856285714285714</v>
      </c>
      <c r="P23">
        <f t="shared" si="11"/>
        <v>1.8390571428571429</v>
      </c>
      <c r="Q23">
        <f t="shared" si="11"/>
        <v>1.6087714285714285</v>
      </c>
      <c r="S23">
        <f t="shared" si="3"/>
        <v>1.8400783673469387</v>
      </c>
      <c r="T23">
        <f t="shared" si="4"/>
        <v>1.623329795918367</v>
      </c>
      <c r="U23">
        <f t="shared" si="5"/>
        <v>1.4726881632653057</v>
      </c>
      <c r="V23">
        <f t="shared" si="6"/>
        <v>1.3877053061224489</v>
      </c>
      <c r="X23">
        <f t="shared" si="7"/>
        <v>1.8337673469387754</v>
      </c>
      <c r="Y23">
        <f t="shared" si="8"/>
        <v>1.6102677551020406</v>
      </c>
    </row>
    <row r="24" spans="2:25" x14ac:dyDescent="0.25">
      <c r="B24">
        <v>22</v>
      </c>
      <c r="C24">
        <v>1.831</v>
      </c>
      <c r="D24">
        <v>1.6199999999999999</v>
      </c>
      <c r="E24">
        <v>1.464</v>
      </c>
      <c r="F24">
        <v>1.379</v>
      </c>
      <c r="H24">
        <v>1.845</v>
      </c>
      <c r="I24">
        <v>1.6079999999999999</v>
      </c>
      <c r="K24">
        <f t="shared" si="2"/>
        <v>1.8297142857142858</v>
      </c>
      <c r="L24">
        <f t="shared" si="9"/>
        <v>1.6228285714285713</v>
      </c>
      <c r="M24">
        <f t="shared" si="10"/>
        <v>1.4706000000000001</v>
      </c>
      <c r="N24">
        <f t="shared" si="11"/>
        <v>1.3855999999999999</v>
      </c>
      <c r="P24">
        <f t="shared" si="11"/>
        <v>1.8323142857142856</v>
      </c>
      <c r="Q24">
        <f t="shared" si="11"/>
        <v>1.6090285714285715</v>
      </c>
    </row>
    <row r="25" spans="2:25" x14ac:dyDescent="0.25">
      <c r="B25">
        <v>23</v>
      </c>
      <c r="C25">
        <v>1.823</v>
      </c>
      <c r="D25">
        <v>1.625</v>
      </c>
      <c r="E25">
        <v>1.4690000000000001</v>
      </c>
      <c r="F25">
        <v>1.3839999999999999</v>
      </c>
      <c r="H25">
        <v>1.8240000000000001</v>
      </c>
      <c r="I25">
        <v>1.5979999999999999</v>
      </c>
      <c r="K25">
        <f t="shared" si="2"/>
        <v>1.8326</v>
      </c>
      <c r="L25">
        <f t="shared" si="9"/>
        <v>1.6255999999999999</v>
      </c>
      <c r="M25">
        <f t="shared" si="10"/>
        <v>1.4680571428571427</v>
      </c>
      <c r="N25">
        <f t="shared" si="11"/>
        <v>1.3794571428571427</v>
      </c>
      <c r="P25">
        <f t="shared" si="11"/>
        <v>1.8366</v>
      </c>
      <c r="Q25">
        <f t="shared" si="11"/>
        <v>1.6047714285714285</v>
      </c>
    </row>
    <row r="26" spans="2:25" x14ac:dyDescent="0.25">
      <c r="B26">
        <v>24</v>
      </c>
      <c r="C26">
        <v>1.8480000000000001</v>
      </c>
      <c r="D26">
        <v>1.625</v>
      </c>
      <c r="E26">
        <v>1.4709999999999999</v>
      </c>
      <c r="F26">
        <v>1.3759999999999999</v>
      </c>
      <c r="H26">
        <v>1.8480000000000001</v>
      </c>
      <c r="I26">
        <v>1.617</v>
      </c>
    </row>
    <row r="27" spans="2:25" x14ac:dyDescent="0.25">
      <c r="B27">
        <v>25</v>
      </c>
      <c r="C27">
        <v>1.823</v>
      </c>
      <c r="D27">
        <v>1.5979999999999999</v>
      </c>
      <c r="E27">
        <v>1.456</v>
      </c>
      <c r="F27">
        <v>1.3759999999999999</v>
      </c>
      <c r="H27">
        <v>1.853</v>
      </c>
      <c r="I27">
        <v>1.613</v>
      </c>
    </row>
    <row r="28" spans="2:25" s="1" customFormat="1" x14ac:dyDescent="0.25">
      <c r="B28" s="1" t="s">
        <v>6</v>
      </c>
      <c r="C28" s="1">
        <f>AVERAGE(C3:C27)</f>
        <v>1.8350400000000002</v>
      </c>
      <c r="D28" s="1">
        <f t="shared" ref="D28:F28" si="12">AVERAGE(D3:D27)</f>
        <v>1.6140000000000001</v>
      </c>
      <c r="E28" s="1">
        <f t="shared" si="12"/>
        <v>1.4676800000000001</v>
      </c>
      <c r="F28" s="1">
        <f t="shared" si="12"/>
        <v>1.3787200000000002</v>
      </c>
      <c r="H28" s="1">
        <f>AVERAGE(H3:H27)</f>
        <v>1.8344</v>
      </c>
      <c r="I28" s="1">
        <f>AVERAGE(I3:I27)</f>
        <v>1.6066799999999999</v>
      </c>
      <c r="K28" s="1">
        <f>AVERAGE(K3:K27)</f>
        <v>1.6744248447204972</v>
      </c>
      <c r="L28" s="1">
        <f t="shared" ref="L28:N28" si="13">AVERAGE(L3:L27)</f>
        <v>1.614318367346939</v>
      </c>
      <c r="M28" s="1">
        <f t="shared" si="13"/>
        <v>1.4681986394557822</v>
      </c>
      <c r="N28" s="1">
        <f t="shared" si="13"/>
        <v>1.378405442176871</v>
      </c>
      <c r="P28" s="1">
        <f t="shared" ref="P28" si="14">AVERAGE(P3:P27)</f>
        <v>1.8338707482993193</v>
      </c>
      <c r="Q28" s="1">
        <f t="shared" ref="Q28" si="15">AVERAGE(Q3:Q27)</f>
        <v>1.6056775510204082</v>
      </c>
      <c r="S28" s="1">
        <f>AVERAGE(S3:S27)</f>
        <v>1.8327707082833133</v>
      </c>
      <c r="T28" s="1">
        <f t="shared" ref="T28" si="16">AVERAGE(T3:T27)</f>
        <v>1.6138136374549819</v>
      </c>
      <c r="U28" s="1">
        <f t="shared" ref="U28" si="17">AVERAGE(U3:U27)</f>
        <v>1.4671369507803123</v>
      </c>
      <c r="V28" s="1">
        <f t="shared" ref="V28" si="18">AVERAGE(V3:V27)</f>
        <v>1.3777545258103239</v>
      </c>
      <c r="X28" s="1">
        <f t="shared" ref="X28" si="19">AVERAGE(X3:X27)</f>
        <v>1.8327965906362542</v>
      </c>
      <c r="Y28" s="1">
        <f t="shared" ref="Y28" si="20">AVERAGE(Y3:Y27)</f>
        <v>1.6058038895558222</v>
      </c>
    </row>
    <row r="29" spans="2:25" s="2" customFormat="1" x14ac:dyDescent="0.25">
      <c r="B29" s="2" t="s">
        <v>7</v>
      </c>
      <c r="C29" s="2">
        <f>STDEV(C3:C27)</f>
        <v>1.0994240916649673E-2</v>
      </c>
      <c r="D29" s="2">
        <f t="shared" ref="D29:F29" si="21">STDEV(D3:D27)</f>
        <v>8.0570879768478865E-3</v>
      </c>
      <c r="E29" s="2">
        <f t="shared" si="21"/>
        <v>9.0079594433663378E-3</v>
      </c>
      <c r="F29" s="2">
        <f t="shared" si="21"/>
        <v>7.7110310594627508E-3</v>
      </c>
      <c r="H29" s="2">
        <f>STDEV(H3:H27)</f>
        <v>1.2041594578792296E-2</v>
      </c>
      <c r="I29" s="2">
        <f>STDEV(I3:I27)</f>
        <v>1.0753759032697969E-2</v>
      </c>
      <c r="K29" s="2">
        <f>STDEV(K5:K25)</f>
        <v>7.2989635431796448E-3</v>
      </c>
      <c r="L29" s="2">
        <f t="shared" ref="L29:N29" si="22">STDEV(L5:L25)</f>
        <v>6.0013691343625804E-3</v>
      </c>
      <c r="M29" s="2">
        <f t="shared" si="22"/>
        <v>5.7010953203997083E-3</v>
      </c>
      <c r="N29" s="2">
        <f t="shared" si="22"/>
        <v>5.161400055653422E-3</v>
      </c>
      <c r="P29" s="2">
        <f t="shared" ref="P29:Q29" si="23">STDEV(P5:P25)</f>
        <v>6.7689122452192982E-3</v>
      </c>
      <c r="Q29" s="2">
        <f t="shared" si="23"/>
        <v>6.8833377218047078E-3</v>
      </c>
      <c r="S29" s="2">
        <f>STDEV(S5:S25)</f>
        <v>5.9359713407858439E-3</v>
      </c>
      <c r="T29" s="2">
        <f t="shared" ref="T29:V29" si="24">STDEV(T5:T25)</f>
        <v>4.7529992439478775E-3</v>
      </c>
      <c r="U29" s="2">
        <f t="shared" si="24"/>
        <v>5.0822211160741872E-3</v>
      </c>
      <c r="V29" s="2">
        <f t="shared" si="24"/>
        <v>4.7558727654684963E-3</v>
      </c>
      <c r="X29" s="2">
        <f t="shared" ref="X29:Y29" si="25">STDEV(X5:X25)</f>
        <v>5.8227650810515133E-3</v>
      </c>
      <c r="Y29" s="2">
        <f t="shared" si="25"/>
        <v>6.7227169229614409E-3</v>
      </c>
    </row>
    <row r="35" spans="2:25" x14ac:dyDescent="0.25">
      <c r="B35" t="s">
        <v>14</v>
      </c>
      <c r="C35">
        <v>2</v>
      </c>
      <c r="D35">
        <v>3</v>
      </c>
      <c r="E35">
        <v>4</v>
      </c>
      <c r="F35">
        <v>5</v>
      </c>
      <c r="H35">
        <v>2</v>
      </c>
      <c r="I35">
        <v>3</v>
      </c>
      <c r="K35">
        <v>2</v>
      </c>
      <c r="L35">
        <v>3</v>
      </c>
      <c r="M35">
        <v>4</v>
      </c>
      <c r="N35">
        <v>5</v>
      </c>
      <c r="P35">
        <v>2</v>
      </c>
      <c r="Q35">
        <v>3</v>
      </c>
      <c r="S35">
        <v>2</v>
      </c>
      <c r="T35">
        <v>3</v>
      </c>
      <c r="U35">
        <v>4</v>
      </c>
      <c r="V35">
        <v>5</v>
      </c>
      <c r="X35">
        <v>2</v>
      </c>
      <c r="Y35">
        <v>3</v>
      </c>
    </row>
    <row r="36" spans="2:25" s="1" customFormat="1" x14ac:dyDescent="0.25">
      <c r="B36" s="1" t="s">
        <v>13</v>
      </c>
      <c r="C36" s="1">
        <f>C29/C42*50</f>
        <v>2.9714164639593741</v>
      </c>
      <c r="D36" s="1">
        <f t="shared" ref="D36:F36" si="26">D29/D42*50</f>
        <v>4.446516543514285</v>
      </c>
      <c r="E36" s="1">
        <f t="shared" si="26"/>
        <v>7.1833807363367947</v>
      </c>
      <c r="F36" s="1">
        <f t="shared" si="26"/>
        <v>8.2914312467341436</v>
      </c>
      <c r="H36" s="1">
        <f>H29/H42*50</f>
        <v>3.2544850212952183</v>
      </c>
      <c r="I36" s="1">
        <f t="shared" ref="I36" si="27">I29/I42*50</f>
        <v>5.934745603034199</v>
      </c>
      <c r="K36" s="1">
        <f>K29/K42*50</f>
        <v>1.9726928495080138</v>
      </c>
      <c r="L36" s="1">
        <f t="shared" ref="L36:N36" si="28">L29/L42*50</f>
        <v>3.3120138710610267</v>
      </c>
      <c r="M36" s="1">
        <f t="shared" si="28"/>
        <v>4.5463280066983334</v>
      </c>
      <c r="N36" s="1">
        <f t="shared" si="28"/>
        <v>5.549892532960671</v>
      </c>
      <c r="P36" s="1">
        <f>P29/P42*50</f>
        <v>1.8294357419511635</v>
      </c>
      <c r="Q36" s="1">
        <f t="shared" ref="Q36" si="29">Q29/Q42*50</f>
        <v>3.7987515020997278</v>
      </c>
      <c r="S36" s="1">
        <f>S29/S42*50</f>
        <v>1.6043165785907703</v>
      </c>
      <c r="T36" s="1">
        <f t="shared" ref="T36:V36" si="30">T29/T42*50</f>
        <v>2.6230680154237729</v>
      </c>
      <c r="U36" s="1">
        <f t="shared" si="30"/>
        <v>4.0528079075551746</v>
      </c>
      <c r="V36" s="1">
        <f t="shared" si="30"/>
        <v>5.1138416832994595</v>
      </c>
      <c r="X36" s="1">
        <f>X29/X42*50</f>
        <v>1.573720292176086</v>
      </c>
      <c r="Y36" s="1">
        <f t="shared" ref="Y36" si="31">Y29/Y42*50</f>
        <v>3.7101086771310374</v>
      </c>
    </row>
    <row r="41" spans="2:25" s="1" customFormat="1" x14ac:dyDescent="0.25">
      <c r="B41" s="1" t="s">
        <v>12</v>
      </c>
      <c r="C41" s="1" t="s">
        <v>11</v>
      </c>
      <c r="D41" s="1" t="s">
        <v>8</v>
      </c>
      <c r="E41" s="1" t="s">
        <v>9</v>
      </c>
      <c r="F41" s="1" t="s">
        <v>10</v>
      </c>
      <c r="H41" s="1" t="s">
        <v>11</v>
      </c>
      <c r="I41" s="1" t="s">
        <v>8</v>
      </c>
      <c r="K41" s="1" t="s">
        <v>11</v>
      </c>
      <c r="L41" s="1" t="s">
        <v>8</v>
      </c>
      <c r="M41" s="1" t="s">
        <v>9</v>
      </c>
      <c r="N41" s="1" t="s">
        <v>10</v>
      </c>
      <c r="P41" s="1" t="s">
        <v>11</v>
      </c>
      <c r="Q41" s="1" t="s">
        <v>8</v>
      </c>
      <c r="S41" s="1" t="s">
        <v>11</v>
      </c>
      <c r="T41" s="1" t="s">
        <v>8</v>
      </c>
      <c r="U41" s="1" t="s">
        <v>9</v>
      </c>
      <c r="V41" s="1" t="s">
        <v>10</v>
      </c>
      <c r="X41" s="1" t="s">
        <v>11</v>
      </c>
      <c r="Y41" s="1" t="s">
        <v>8</v>
      </c>
    </row>
    <row r="42" spans="2:25" s="1" customFormat="1" x14ac:dyDescent="0.25">
      <c r="C42" s="1">
        <f>Entgfernungscharakteristik!$G$14-Entgfernungscharakteristik!$I$14</f>
        <v>0.18499999999999983</v>
      </c>
      <c r="D42" s="1">
        <f>Entgfernungscharakteristik!$K$14-Entgfernungscharakteristik!$M$14</f>
        <v>9.0600000000000014E-2</v>
      </c>
      <c r="E42" s="1">
        <f>Entgfernungscharakteristik!$O$14-Entgfernungscharakteristik!$Q$14</f>
        <v>6.2699999999999978E-2</v>
      </c>
      <c r="F42" s="1">
        <f>Entgfernungscharakteristik!$S$14-Entgfernungscharakteristik!$U$14</f>
        <v>4.6499999999999986E-2</v>
      </c>
      <c r="H42" s="1">
        <f>Entgfernungscharakteristik!$G$14-Entgfernungscharakteristik!$I$14</f>
        <v>0.18499999999999983</v>
      </c>
      <c r="I42" s="1">
        <f>Entgfernungscharakteristik!$K$14-Entgfernungscharakteristik!$M$14</f>
        <v>9.0600000000000014E-2</v>
      </c>
      <c r="K42" s="1">
        <f>Entgfernungscharakteristik!$G$14-Entgfernungscharakteristik!$I$14</f>
        <v>0.18499999999999983</v>
      </c>
      <c r="L42" s="1">
        <f>Entgfernungscharakteristik!$K$14-Entgfernungscharakteristik!$M$14</f>
        <v>9.0600000000000014E-2</v>
      </c>
      <c r="M42" s="1">
        <f>Entgfernungscharakteristik!$O$14-Entgfernungscharakteristik!$Q$14</f>
        <v>6.2699999999999978E-2</v>
      </c>
      <c r="N42" s="1">
        <f>Entgfernungscharakteristik!$S$14-Entgfernungscharakteristik!$U$14</f>
        <v>4.6499999999999986E-2</v>
      </c>
      <c r="P42" s="1">
        <f>Entgfernungscharakteristik!$G$14-Entgfernungscharakteristik!$I$14</f>
        <v>0.18499999999999983</v>
      </c>
      <c r="Q42" s="1">
        <f>Entgfernungscharakteristik!$K$14-Entgfernungscharakteristik!$M$14</f>
        <v>9.0600000000000014E-2</v>
      </c>
      <c r="S42" s="1">
        <f>Entgfernungscharakteristik!$G$14-Entgfernungscharakteristik!$I$14</f>
        <v>0.18499999999999983</v>
      </c>
      <c r="T42" s="1">
        <f>Entgfernungscharakteristik!$K$14-Entgfernungscharakteristik!$M$14</f>
        <v>9.0600000000000014E-2</v>
      </c>
      <c r="U42" s="1">
        <f>Entgfernungscharakteristik!$O$14-Entgfernungscharakteristik!$Q$14</f>
        <v>6.2699999999999978E-2</v>
      </c>
      <c r="V42" s="1">
        <f>Entgfernungscharakteristik!$S$14-Entgfernungscharakteristik!$U$14</f>
        <v>4.6499999999999986E-2</v>
      </c>
      <c r="X42" s="1">
        <f>Entgfernungscharakteristik!$G$14-Entgfernungscharakteristik!$I$14</f>
        <v>0.18499999999999983</v>
      </c>
      <c r="Y42" s="1">
        <f>Entgfernungscharakteristik!$K$14-Entgfernungscharakteristik!$M$14</f>
        <v>9.0600000000000014E-2</v>
      </c>
    </row>
    <row r="45" spans="2:25" x14ac:dyDescent="0.25">
      <c r="U45">
        <v>2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Entgfernungscharakteristik</vt:lpstr>
      <vt:lpstr>Abweichungen</vt:lpstr>
      <vt:lpstr>Tabelle3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2013-05-15T12:52:09Z</dcterms:created>
  <dcterms:modified xsi:type="dcterms:W3CDTF">2013-05-16T20:09:33Z</dcterms:modified>
</cp:coreProperties>
</file>