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G14" i="1"/>
  <c r="G15"/>
  <c r="G3"/>
  <c r="G5"/>
  <c r="G6"/>
  <c r="G7"/>
  <c r="G9"/>
  <c r="G11"/>
  <c r="G12"/>
  <c r="G16"/>
  <c r="G17"/>
  <c r="G18"/>
  <c r="G19"/>
  <c r="G20"/>
  <c r="G2"/>
  <c r="G22" l="1"/>
</calcChain>
</file>

<file path=xl/sharedStrings.xml><?xml version="1.0" encoding="utf-8"?>
<sst xmlns="http://schemas.openxmlformats.org/spreadsheetml/2006/main" count="42" uniqueCount="32">
  <si>
    <t>Anzahl</t>
  </si>
  <si>
    <t>Lieferant</t>
  </si>
  <si>
    <t>Bezeichnung des Bauteils</t>
  </si>
  <si>
    <t>Bestellnummer</t>
  </si>
  <si>
    <t>Einzelpreis</t>
  </si>
  <si>
    <t>Gesamtpreis</t>
  </si>
  <si>
    <t>exp-tech</t>
  </si>
  <si>
    <t>Pololu Motortreiber A4990</t>
  </si>
  <si>
    <t>EXP-R25-331</t>
  </si>
  <si>
    <t>EXP-R05-843</t>
  </si>
  <si>
    <t>Conrad</t>
  </si>
  <si>
    <t>Head female, 19 Pins, 11m</t>
  </si>
  <si>
    <t>741106-62</t>
  </si>
  <si>
    <t>Sparkfun SX1509</t>
  </si>
  <si>
    <t>Miniatur-Bananenstecker, rot</t>
  </si>
  <si>
    <t>730564-62</t>
  </si>
  <si>
    <t>730572-62</t>
  </si>
  <si>
    <t>Bundhülsen l=11mm</t>
  </si>
  <si>
    <t>AZ Delivery</t>
  </si>
  <si>
    <t>OLED Display</t>
  </si>
  <si>
    <t>ESP-32 NodeMCU Developmentboard</t>
  </si>
  <si>
    <t>Farnell</t>
  </si>
  <si>
    <t>Kondensator 100nF</t>
  </si>
  <si>
    <t>Kondensator 100uF</t>
  </si>
  <si>
    <t>Zehnerdiode 1N4728</t>
  </si>
  <si>
    <t>Kohleschicht-Widerstand 100 Ohm</t>
  </si>
  <si>
    <t>Taster B3F-1020</t>
  </si>
  <si>
    <t>LED, grün</t>
  </si>
  <si>
    <t>Kohleschicht-Widerstand 750 Ohm</t>
  </si>
  <si>
    <t>Summe</t>
  </si>
  <si>
    <t>Prof. Walter</t>
  </si>
  <si>
    <t>Miniatur-Bananenstecker, blau</t>
  </si>
</sst>
</file>

<file path=xl/styles.xml><?xml version="1.0" encoding="utf-8"?>
<styleSheet xmlns="http://schemas.openxmlformats.org/spreadsheetml/2006/main">
  <numFmts count="1">
    <numFmt numFmtId="164" formatCode="#,##0.0000\ &quot;€&quot;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164" fontId="1" fillId="0" borderId="0" xfId="0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right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1" fillId="2" borderId="0" xfId="0" applyNumberFormat="1" applyFont="1" applyFill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2"/>
  <sheetViews>
    <sheetView tabSelected="1" workbookViewId="0">
      <selection activeCell="J9" sqref="J9"/>
    </sheetView>
  </sheetViews>
  <sheetFormatPr baseColWidth="10" defaultRowHeight="15"/>
  <cols>
    <col min="1" max="1" width="3.7109375" customWidth="1"/>
    <col min="2" max="2" width="16.5703125" style="4" bestFit="1" customWidth="1"/>
    <col min="3" max="3" width="11.42578125" style="4"/>
    <col min="4" max="4" width="34.5703125" bestFit="1" customWidth="1"/>
    <col min="5" max="5" width="14.7109375" style="3" bestFit="1" customWidth="1"/>
    <col min="6" max="6" width="10.7109375" style="1" bestFit="1" customWidth="1"/>
    <col min="7" max="7" width="12.140625" style="1" bestFit="1" customWidth="1"/>
    <col min="8" max="8" width="5.42578125" customWidth="1"/>
  </cols>
  <sheetData>
    <row r="1" spans="2:7" s="7" customFormat="1" ht="30" customHeight="1">
      <c r="B1" s="6" t="s">
        <v>1</v>
      </c>
      <c r="C1" s="6" t="s">
        <v>0</v>
      </c>
      <c r="D1" s="7" t="s">
        <v>2</v>
      </c>
      <c r="E1" s="6" t="s">
        <v>3</v>
      </c>
      <c r="F1" s="8" t="s">
        <v>4</v>
      </c>
      <c r="G1" s="8" t="s">
        <v>5</v>
      </c>
    </row>
    <row r="2" spans="2:7">
      <c r="B2" s="4" t="s">
        <v>6</v>
      </c>
      <c r="C2" s="4">
        <v>15</v>
      </c>
      <c r="D2" t="s">
        <v>7</v>
      </c>
      <c r="E2" s="3" t="s">
        <v>8</v>
      </c>
      <c r="F2" s="1">
        <v>5.5</v>
      </c>
      <c r="G2" s="1">
        <f>$F2*$C2</f>
        <v>82.5</v>
      </c>
    </row>
    <row r="3" spans="2:7">
      <c r="B3" s="4" t="s">
        <v>6</v>
      </c>
      <c r="C3" s="4">
        <v>4</v>
      </c>
      <c r="D3" t="s">
        <v>13</v>
      </c>
      <c r="E3" s="3" t="s">
        <v>9</v>
      </c>
      <c r="F3" s="1">
        <v>4.95</v>
      </c>
      <c r="G3" s="1">
        <f t="shared" ref="G3:G20" si="0">$F3*$C3</f>
        <v>19.8</v>
      </c>
    </row>
    <row r="5" spans="2:7">
      <c r="B5" s="4" t="s">
        <v>10</v>
      </c>
      <c r="C5" s="4">
        <v>16</v>
      </c>
      <c r="D5" t="s">
        <v>11</v>
      </c>
      <c r="E5" s="3" t="s">
        <v>12</v>
      </c>
      <c r="F5" s="1">
        <v>0.21</v>
      </c>
      <c r="G5" s="1">
        <f t="shared" si="0"/>
        <v>3.36</v>
      </c>
    </row>
    <row r="6" spans="2:7">
      <c r="B6" s="4" t="s">
        <v>10</v>
      </c>
      <c r="C6" s="4">
        <v>13</v>
      </c>
      <c r="D6" t="s">
        <v>14</v>
      </c>
      <c r="E6" s="3" t="s">
        <v>15</v>
      </c>
      <c r="F6" s="1">
        <v>0.23</v>
      </c>
      <c r="G6" s="1">
        <f t="shared" si="0"/>
        <v>2.99</v>
      </c>
    </row>
    <row r="7" spans="2:7">
      <c r="B7" s="4" t="s">
        <v>10</v>
      </c>
      <c r="C7" s="4">
        <v>13</v>
      </c>
      <c r="D7" t="s">
        <v>31</v>
      </c>
      <c r="E7" s="3" t="s">
        <v>16</v>
      </c>
      <c r="F7" s="1">
        <v>0.21</v>
      </c>
      <c r="G7" s="1">
        <f t="shared" si="0"/>
        <v>2.73</v>
      </c>
    </row>
    <row r="9" spans="2:7">
      <c r="B9" s="4" t="s">
        <v>30</v>
      </c>
      <c r="C9" s="4">
        <v>220</v>
      </c>
      <c r="D9" t="s">
        <v>17</v>
      </c>
      <c r="E9" s="3">
        <v>109755</v>
      </c>
      <c r="F9" s="1">
        <v>0.18</v>
      </c>
      <c r="G9" s="1">
        <f t="shared" si="0"/>
        <v>39.6</v>
      </c>
    </row>
    <row r="11" spans="2:7">
      <c r="B11" s="4" t="s">
        <v>18</v>
      </c>
      <c r="C11" s="4">
        <v>10</v>
      </c>
      <c r="D11" t="s">
        <v>19</v>
      </c>
      <c r="F11" s="1">
        <v>4.99</v>
      </c>
      <c r="G11" s="1">
        <f t="shared" si="0"/>
        <v>49.900000000000006</v>
      </c>
    </row>
    <row r="12" spans="2:7">
      <c r="B12" s="4" t="s">
        <v>18</v>
      </c>
      <c r="C12" s="4">
        <v>8</v>
      </c>
      <c r="D12" t="s">
        <v>20</v>
      </c>
      <c r="F12" s="1">
        <v>7.99</v>
      </c>
      <c r="G12" s="1">
        <f t="shared" si="0"/>
        <v>63.92</v>
      </c>
    </row>
    <row r="14" spans="2:7">
      <c r="B14" s="4" t="s">
        <v>21</v>
      </c>
      <c r="C14" s="4">
        <v>5</v>
      </c>
      <c r="D14" t="s">
        <v>22</v>
      </c>
      <c r="E14" s="3">
        <v>3322166</v>
      </c>
      <c r="F14" s="1">
        <v>0.27600000000000002</v>
      </c>
      <c r="G14" s="1">
        <f t="shared" si="0"/>
        <v>1.3800000000000001</v>
      </c>
    </row>
    <row r="15" spans="2:7">
      <c r="B15" s="4" t="s">
        <v>21</v>
      </c>
      <c r="C15" s="4">
        <v>5</v>
      </c>
      <c r="D15" t="s">
        <v>23</v>
      </c>
      <c r="E15" s="3">
        <v>9452176</v>
      </c>
      <c r="F15" s="1">
        <v>8.8700000000000001E-2</v>
      </c>
      <c r="G15" s="1">
        <f t="shared" si="0"/>
        <v>0.44350000000000001</v>
      </c>
    </row>
    <row r="16" spans="2:7">
      <c r="B16" s="4" t="s">
        <v>21</v>
      </c>
      <c r="C16" s="4">
        <v>100</v>
      </c>
      <c r="D16" t="s">
        <v>24</v>
      </c>
      <c r="E16" s="3">
        <v>1861443</v>
      </c>
      <c r="F16" s="1">
        <v>7.2999999999999995E-2</v>
      </c>
      <c r="G16" s="1">
        <f t="shared" si="0"/>
        <v>7.3</v>
      </c>
    </row>
    <row r="17" spans="2:7">
      <c r="B17" s="4" t="s">
        <v>21</v>
      </c>
      <c r="C17" s="4">
        <v>100</v>
      </c>
      <c r="D17" t="s">
        <v>25</v>
      </c>
      <c r="E17" s="3">
        <v>9339051</v>
      </c>
      <c r="F17" s="1">
        <v>0.02</v>
      </c>
      <c r="G17" s="1">
        <f t="shared" si="0"/>
        <v>2</v>
      </c>
    </row>
    <row r="18" spans="2:7">
      <c r="B18" s="4" t="s">
        <v>21</v>
      </c>
      <c r="C18" s="4">
        <v>20</v>
      </c>
      <c r="D18" t="s">
        <v>26</v>
      </c>
      <c r="E18" s="3">
        <v>1608274</v>
      </c>
      <c r="F18" s="1">
        <v>0.20799999999999999</v>
      </c>
      <c r="G18" s="1">
        <f t="shared" si="0"/>
        <v>4.16</v>
      </c>
    </row>
    <row r="19" spans="2:7">
      <c r="B19" s="4" t="s">
        <v>21</v>
      </c>
      <c r="C19" s="4">
        <v>20</v>
      </c>
      <c r="D19" t="s">
        <v>27</v>
      </c>
      <c r="E19" s="3">
        <v>1003375</v>
      </c>
      <c r="F19" s="1">
        <v>2.3800000000000002E-2</v>
      </c>
      <c r="G19" s="1">
        <f t="shared" si="0"/>
        <v>0.47600000000000003</v>
      </c>
    </row>
    <row r="20" spans="2:7">
      <c r="B20" s="4" t="s">
        <v>21</v>
      </c>
      <c r="C20" s="4">
        <v>20</v>
      </c>
      <c r="D20" t="s">
        <v>28</v>
      </c>
      <c r="E20" s="3">
        <v>2329828</v>
      </c>
      <c r="F20" s="1">
        <v>0.10299999999999999</v>
      </c>
      <c r="G20" s="1">
        <f t="shared" si="0"/>
        <v>2.06</v>
      </c>
    </row>
    <row r="22" spans="2:7">
      <c r="F22" s="5" t="s">
        <v>29</v>
      </c>
      <c r="G22" s="2">
        <f>SUM(G2:G21)</f>
        <v>282.61950000000002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</dc:creator>
  <cp:lastModifiedBy>Anne</cp:lastModifiedBy>
  <dcterms:created xsi:type="dcterms:W3CDTF">2018-10-23T09:39:05Z</dcterms:created>
  <dcterms:modified xsi:type="dcterms:W3CDTF">2018-11-06T13:46:56Z</dcterms:modified>
</cp:coreProperties>
</file>