
<file path=[Content_Types].xml><?xml version="1.0" encoding="utf-8"?>
<Types xmlns="http://schemas.openxmlformats.org/package/2006/content-types">
  <Default Extension="bin" ContentType="application/vnd.openxmlformats-officedocument.oleObject"/>
  <Override PartName="/xl/printerSettings/printerSettings1.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9390" windowHeight="8595" activeTab="1"/>
  </bookViews>
  <sheets>
    <sheet name="Breite 10" sheetId="1" r:id="rId1"/>
    <sheet name="Breite 6" sheetId="2" r:id="rId2"/>
    <sheet name="Tabelle3" sheetId="3" r:id="rId3"/>
  </sheets>
  <definedNames>
    <definedName name="_2_fgo_fa">'Breite 10'!$G$11</definedName>
    <definedName name="_2_fgu_fa">'Breite 10'!$G$12</definedName>
    <definedName name="_2PIfgo_fa">'Breite 10'!$I$11</definedName>
    <definedName name="_2PIfgu_fa">'Breite 10'!$I$12</definedName>
    <definedName name="akBSP_0">'Breite 10'!$E$17</definedName>
    <definedName name="akBSP_1">'Breite 10'!$E$18</definedName>
    <definedName name="akBSP_10">'Breite 10'!$E$27</definedName>
    <definedName name="akBSP_2">'Breite 10'!$E$19</definedName>
    <definedName name="akBSP_3">'Breite 10'!$E$20</definedName>
    <definedName name="akBSP_4">'Breite 10'!$E$21</definedName>
    <definedName name="akBSP_5">'Breite 10'!$E$22</definedName>
    <definedName name="akBSP_6">'Breite 10'!$E$23</definedName>
    <definedName name="akBSP_7">'Breite 10'!$E$24</definedName>
    <definedName name="akBSP_8">'Breite 10'!$E$25</definedName>
    <definedName name="akBSP_9">'Breite 10'!$E$26</definedName>
  </definedNames>
  <calcPr calcId="125725"/>
</workbook>
</file>

<file path=xl/calcChain.xml><?xml version="1.0" encoding="utf-8"?>
<calcChain xmlns="http://schemas.openxmlformats.org/spreadsheetml/2006/main">
  <c r="B58" i="2"/>
  <c r="B57"/>
  <c r="B54"/>
  <c r="B55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A32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C27"/>
  <c r="B27"/>
  <c r="E27" s="1"/>
  <c r="C26"/>
  <c r="B26"/>
  <c r="E26" s="1"/>
  <c r="C25"/>
  <c r="B25"/>
  <c r="E25" s="1"/>
  <c r="C24"/>
  <c r="B24"/>
  <c r="E24" s="1"/>
  <c r="C23"/>
  <c r="B23"/>
  <c r="E23" s="1"/>
  <c r="C22"/>
  <c r="B22"/>
  <c r="E22" s="1"/>
  <c r="C21"/>
  <c r="B21"/>
  <c r="E21" s="1"/>
  <c r="C20"/>
  <c r="B20"/>
  <c r="E20" s="1"/>
  <c r="C19"/>
  <c r="B19"/>
  <c r="E19" s="1"/>
  <c r="C18"/>
  <c r="B18"/>
  <c r="E18" s="1"/>
  <c r="C17"/>
  <c r="I12"/>
  <c r="G12"/>
  <c r="I11"/>
  <c r="G11"/>
  <c r="B17" s="1"/>
  <c r="E17" s="1"/>
  <c r="C44" i="1"/>
  <c r="C43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70"/>
  <c r="C42"/>
  <c r="C41"/>
  <c r="C40"/>
  <c r="E27"/>
  <c r="C27"/>
  <c r="B27"/>
  <c r="C26"/>
  <c r="C25"/>
  <c r="C24"/>
  <c r="C23"/>
  <c r="C22"/>
  <c r="C21"/>
  <c r="C20"/>
  <c r="C19"/>
  <c r="C18"/>
  <c r="B26"/>
  <c r="B25"/>
  <c r="B24"/>
  <c r="B23"/>
  <c r="B22"/>
  <c r="B21"/>
  <c r="B20"/>
  <c r="B19"/>
  <c r="B18"/>
  <c r="B17"/>
  <c r="A34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33"/>
  <c r="A32"/>
  <c r="E26"/>
  <c r="E24"/>
  <c r="E22"/>
  <c r="E20"/>
  <c r="E17"/>
  <c r="C17"/>
  <c r="I12"/>
  <c r="I11"/>
  <c r="G12"/>
  <c r="G11"/>
  <c r="E19" l="1"/>
  <c r="E21"/>
  <c r="E23"/>
  <c r="E25"/>
  <c r="E18"/>
  <c r="C80" l="1"/>
  <c r="C78"/>
  <c r="C76"/>
  <c r="C74"/>
  <c r="C72"/>
  <c r="C39"/>
  <c r="C37"/>
  <c r="C81"/>
  <c r="C79"/>
  <c r="C77"/>
  <c r="C75"/>
  <c r="C73"/>
  <c r="C71"/>
  <c r="C38"/>
</calcChain>
</file>

<file path=xl/sharedStrings.xml><?xml version="1.0" encoding="utf-8"?>
<sst xmlns="http://schemas.openxmlformats.org/spreadsheetml/2006/main" count="50" uniqueCount="25">
  <si>
    <t>fa</t>
  </si>
  <si>
    <t>fgo</t>
  </si>
  <si>
    <t>fgu</t>
  </si>
  <si>
    <t>akBSP=akAP-akBP=akAP-(Tpo-Tpu)</t>
  </si>
  <si>
    <t>2*fgo/fa</t>
  </si>
  <si>
    <t>2*fgu/fa</t>
  </si>
  <si>
    <t>k</t>
  </si>
  <si>
    <t>ako=a-ko</t>
  </si>
  <si>
    <t>aku</t>
  </si>
  <si>
    <t>akAP</t>
  </si>
  <si>
    <t>akAP-(Tpo-Tpu)</t>
  </si>
  <si>
    <t>2PIfgo/fa</t>
  </si>
  <si>
    <t>2PIfgu/fa</t>
  </si>
  <si>
    <t>n</t>
  </si>
  <si>
    <t>akBSP_0</t>
  </si>
  <si>
    <t>akBSP_1</t>
  </si>
  <si>
    <t>akBSP_2</t>
  </si>
  <si>
    <t>akBSP_3</t>
  </si>
  <si>
    <t>akBSP_4</t>
  </si>
  <si>
    <t>akBSP_5</t>
  </si>
  <si>
    <t>akBSP_6</t>
  </si>
  <si>
    <t>akBSP_7</t>
  </si>
  <si>
    <t>akBSP_8</t>
  </si>
  <si>
    <t>akBSP_9</t>
  </si>
  <si>
    <t>akBSP_10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</si>
</sst>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2" fontId="0" fillId="0" borderId="0" xfId="0" applyNumberFormat="1"/>
    <xf numFmtId="0" fontId="1" fillId="2" borderId="0" xfId="1"/>
  </cellXfs>
  <cellStyles count="2">
    <cellStyle name="Gut" xfId="1" builtinId="26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plotArea>
      <c:layout/>
      <c:scatterChart>
        <c:scatterStyle val="smoothMarker"/>
        <c:ser>
          <c:idx val="0"/>
          <c:order val="0"/>
          <c:xVal>
            <c:numRef>
              <c:f>'Breite 10'!$A$31:$A$81</c:f>
              <c:numCache>
                <c:formatCode>General</c:formatCode>
                <c:ptCount val="5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  <c:pt idx="21">
                  <c:v>-4</c:v>
                </c:pt>
                <c:pt idx="22">
                  <c:v>-3</c:v>
                </c:pt>
                <c:pt idx="23">
                  <c:v>-2</c:v>
                </c:pt>
                <c:pt idx="24">
                  <c:v>-1</c:v>
                </c:pt>
                <c:pt idx="25">
                  <c:v>0</c:v>
                </c:pt>
                <c:pt idx="26">
                  <c:v>1</c:v>
                </c:pt>
                <c:pt idx="27">
                  <c:v>2</c:v>
                </c:pt>
                <c:pt idx="28">
                  <c:v>3</c:v>
                </c:pt>
                <c:pt idx="29">
                  <c:v>4</c:v>
                </c:pt>
                <c:pt idx="30">
                  <c:v>5</c:v>
                </c:pt>
                <c:pt idx="31">
                  <c:v>6</c:v>
                </c:pt>
                <c:pt idx="32">
                  <c:v>7</c:v>
                </c:pt>
                <c:pt idx="33">
                  <c:v>8</c:v>
                </c:pt>
                <c:pt idx="34">
                  <c:v>9</c:v>
                </c:pt>
                <c:pt idx="35">
                  <c:v>10</c:v>
                </c:pt>
                <c:pt idx="36">
                  <c:v>11</c:v>
                </c:pt>
                <c:pt idx="37">
                  <c:v>12</c:v>
                </c:pt>
                <c:pt idx="38">
                  <c:v>13</c:v>
                </c:pt>
                <c:pt idx="39">
                  <c:v>14</c:v>
                </c:pt>
                <c:pt idx="40">
                  <c:v>15</c:v>
                </c:pt>
                <c:pt idx="41">
                  <c:v>16</c:v>
                </c:pt>
                <c:pt idx="42">
                  <c:v>17</c:v>
                </c:pt>
                <c:pt idx="43">
                  <c:v>18</c:v>
                </c:pt>
                <c:pt idx="44">
                  <c:v>19</c:v>
                </c:pt>
                <c:pt idx="45">
                  <c:v>20</c:v>
                </c:pt>
                <c:pt idx="46">
                  <c:v>21</c:v>
                </c:pt>
                <c:pt idx="47">
                  <c:v>22</c:v>
                </c:pt>
                <c:pt idx="48">
                  <c:v>23</c:v>
                </c:pt>
                <c:pt idx="49">
                  <c:v>24</c:v>
                </c:pt>
                <c:pt idx="50">
                  <c:v>25</c:v>
                </c:pt>
              </c:numCache>
            </c:numRef>
          </c:xVal>
          <c:yVal>
            <c:numRef>
              <c:f>'Breite 10'!$B$31:$B$81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0.2</c:v>
                </c:pt>
                <c:pt idx="22">
                  <c:v>0.4</c:v>
                </c:pt>
                <c:pt idx="23">
                  <c:v>0.6</c:v>
                </c:pt>
                <c:pt idx="24">
                  <c:v>0.8</c:v>
                </c:pt>
                <c:pt idx="25">
                  <c:v>1</c:v>
                </c:pt>
                <c:pt idx="26">
                  <c:v>0.8</c:v>
                </c:pt>
                <c:pt idx="27">
                  <c:v>0.6</c:v>
                </c:pt>
                <c:pt idx="28">
                  <c:v>0.4</c:v>
                </c:pt>
                <c:pt idx="29">
                  <c:v>0.2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</c:numCache>
            </c:numRef>
          </c:yVal>
          <c:smooth val="1"/>
        </c:ser>
        <c:ser>
          <c:idx val="1"/>
          <c:order val="1"/>
          <c:xVal>
            <c:numRef>
              <c:f>'Breite 10'!$A$31:$A$81</c:f>
              <c:numCache>
                <c:formatCode>General</c:formatCode>
                <c:ptCount val="5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  <c:pt idx="21">
                  <c:v>-4</c:v>
                </c:pt>
                <c:pt idx="22">
                  <c:v>-3</c:v>
                </c:pt>
                <c:pt idx="23">
                  <c:v>-2</c:v>
                </c:pt>
                <c:pt idx="24">
                  <c:v>-1</c:v>
                </c:pt>
                <c:pt idx="25">
                  <c:v>0</c:v>
                </c:pt>
                <c:pt idx="26">
                  <c:v>1</c:v>
                </c:pt>
                <c:pt idx="27">
                  <c:v>2</c:v>
                </c:pt>
                <c:pt idx="28">
                  <c:v>3</c:v>
                </c:pt>
                <c:pt idx="29">
                  <c:v>4</c:v>
                </c:pt>
                <c:pt idx="30">
                  <c:v>5</c:v>
                </c:pt>
                <c:pt idx="31">
                  <c:v>6</c:v>
                </c:pt>
                <c:pt idx="32">
                  <c:v>7</c:v>
                </c:pt>
                <c:pt idx="33">
                  <c:v>8</c:v>
                </c:pt>
                <c:pt idx="34">
                  <c:v>9</c:v>
                </c:pt>
                <c:pt idx="35">
                  <c:v>10</c:v>
                </c:pt>
                <c:pt idx="36">
                  <c:v>11</c:v>
                </c:pt>
                <c:pt idx="37">
                  <c:v>12</c:v>
                </c:pt>
                <c:pt idx="38">
                  <c:v>13</c:v>
                </c:pt>
                <c:pt idx="39">
                  <c:v>14</c:v>
                </c:pt>
                <c:pt idx="40">
                  <c:v>15</c:v>
                </c:pt>
                <c:pt idx="41">
                  <c:v>16</c:v>
                </c:pt>
                <c:pt idx="42">
                  <c:v>17</c:v>
                </c:pt>
                <c:pt idx="43">
                  <c:v>18</c:v>
                </c:pt>
                <c:pt idx="44">
                  <c:v>19</c:v>
                </c:pt>
                <c:pt idx="45">
                  <c:v>20</c:v>
                </c:pt>
                <c:pt idx="46">
                  <c:v>21</c:v>
                </c:pt>
                <c:pt idx="47">
                  <c:v>22</c:v>
                </c:pt>
                <c:pt idx="48">
                  <c:v>23</c:v>
                </c:pt>
                <c:pt idx="49">
                  <c:v>24</c:v>
                </c:pt>
                <c:pt idx="50">
                  <c:v>25</c:v>
                </c:pt>
              </c:numCache>
            </c:numRef>
          </c:xVal>
          <c:yVal>
            <c:numRef>
              <c:f>'Breite 10'!$C$31:$C$81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-1.8599999999999998E-2</c:v>
                </c:pt>
                <c:pt idx="13">
                  <c:v>-1.7999999999999999E-2</c:v>
                </c:pt>
                <c:pt idx="14">
                  <c:v>-2.9999999999999992E-3</c:v>
                </c:pt>
                <c:pt idx="15">
                  <c:v>5.400000000000002E-3</c:v>
                </c:pt>
                <c:pt idx="16">
                  <c:v>4.5999999999999965E-3</c:v>
                </c:pt>
                <c:pt idx="17">
                  <c:v>2.4000000000000028E-3</c:v>
                </c:pt>
                <c:pt idx="18">
                  <c:v>4.0000000000000278E-4</c:v>
                </c:pt>
                <c:pt idx="19">
                  <c:v>-5.5999999999999982E-3</c:v>
                </c:pt>
                <c:pt idx="20">
                  <c:v>-8.199999999999999E-3</c:v>
                </c:pt>
                <c:pt idx="21">
                  <c:v>0.19840000000000002</c:v>
                </c:pt>
                <c:pt idx="22">
                  <c:v>0.40820000000000017</c:v>
                </c:pt>
                <c:pt idx="23">
                  <c:v>0.60760000000000003</c:v>
                </c:pt>
                <c:pt idx="24">
                  <c:v>0.79520000000000013</c:v>
                </c:pt>
                <c:pt idx="25">
                  <c:v>0.98760000000000003</c:v>
                </c:pt>
                <c:pt idx="26">
                  <c:v>0.79520000000000024</c:v>
                </c:pt>
                <c:pt idx="27">
                  <c:v>0.60760000000000014</c:v>
                </c:pt>
                <c:pt idx="28">
                  <c:v>0.40820000000000023</c:v>
                </c:pt>
                <c:pt idx="29">
                  <c:v>0.19840000000000002</c:v>
                </c:pt>
                <c:pt idx="30">
                  <c:v>-8.199999999999999E-3</c:v>
                </c:pt>
                <c:pt idx="31">
                  <c:v>-5.5999999999999982E-3</c:v>
                </c:pt>
                <c:pt idx="32">
                  <c:v>4.0000000000000278E-4</c:v>
                </c:pt>
                <c:pt idx="33">
                  <c:v>2.4000000000000028E-3</c:v>
                </c:pt>
                <c:pt idx="34">
                  <c:v>4.5999999999999965E-3</c:v>
                </c:pt>
                <c:pt idx="35">
                  <c:v>5.400000000000002E-3</c:v>
                </c:pt>
                <c:pt idx="36">
                  <c:v>-2.9999999999999992E-3</c:v>
                </c:pt>
                <c:pt idx="37">
                  <c:v>-1.7999999999999999E-2</c:v>
                </c:pt>
                <c:pt idx="38">
                  <c:v>-1.8599999999999998E-2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</c:numCache>
            </c:numRef>
          </c:yVal>
          <c:smooth val="1"/>
        </c:ser>
        <c:axId val="92051328"/>
        <c:axId val="92052864"/>
      </c:scatterChart>
      <c:valAx>
        <c:axId val="92051328"/>
        <c:scaling>
          <c:orientation val="minMax"/>
        </c:scaling>
        <c:axPos val="b"/>
        <c:numFmt formatCode="General" sourceLinked="1"/>
        <c:tickLblPos val="nextTo"/>
        <c:crossAx val="92052864"/>
        <c:crosses val="autoZero"/>
        <c:crossBetween val="midCat"/>
      </c:valAx>
      <c:valAx>
        <c:axId val="92052864"/>
        <c:scaling>
          <c:orientation val="minMax"/>
        </c:scaling>
        <c:axPos val="l"/>
        <c:majorGridlines/>
        <c:numFmt formatCode="General" sourceLinked="1"/>
        <c:tickLblPos val="nextTo"/>
        <c:crossAx val="9205132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plotArea>
      <c:layout/>
      <c:scatterChart>
        <c:scatterStyle val="smoothMarker"/>
        <c:ser>
          <c:idx val="0"/>
          <c:order val="0"/>
          <c:xVal>
            <c:numRef>
              <c:f>'Breite 6'!$A$31:$A$81</c:f>
              <c:numCache>
                <c:formatCode>General</c:formatCode>
                <c:ptCount val="5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  <c:pt idx="21">
                  <c:v>-4</c:v>
                </c:pt>
                <c:pt idx="22">
                  <c:v>-3</c:v>
                </c:pt>
                <c:pt idx="23">
                  <c:v>-2</c:v>
                </c:pt>
                <c:pt idx="24">
                  <c:v>-1</c:v>
                </c:pt>
                <c:pt idx="25">
                  <c:v>0</c:v>
                </c:pt>
                <c:pt idx="26">
                  <c:v>1</c:v>
                </c:pt>
                <c:pt idx="27">
                  <c:v>2</c:v>
                </c:pt>
                <c:pt idx="28">
                  <c:v>3</c:v>
                </c:pt>
                <c:pt idx="29">
                  <c:v>4</c:v>
                </c:pt>
                <c:pt idx="30">
                  <c:v>5</c:v>
                </c:pt>
                <c:pt idx="31">
                  <c:v>6</c:v>
                </c:pt>
                <c:pt idx="32">
                  <c:v>7</c:v>
                </c:pt>
                <c:pt idx="33">
                  <c:v>8</c:v>
                </c:pt>
                <c:pt idx="34">
                  <c:v>9</c:v>
                </c:pt>
                <c:pt idx="35">
                  <c:v>10</c:v>
                </c:pt>
                <c:pt idx="36">
                  <c:v>11</c:v>
                </c:pt>
                <c:pt idx="37">
                  <c:v>12</c:v>
                </c:pt>
                <c:pt idx="38">
                  <c:v>13</c:v>
                </c:pt>
                <c:pt idx="39">
                  <c:v>14</c:v>
                </c:pt>
                <c:pt idx="40">
                  <c:v>15</c:v>
                </c:pt>
                <c:pt idx="41">
                  <c:v>16</c:v>
                </c:pt>
                <c:pt idx="42">
                  <c:v>17</c:v>
                </c:pt>
                <c:pt idx="43">
                  <c:v>18</c:v>
                </c:pt>
                <c:pt idx="44">
                  <c:v>19</c:v>
                </c:pt>
                <c:pt idx="45">
                  <c:v>20</c:v>
                </c:pt>
                <c:pt idx="46">
                  <c:v>21</c:v>
                </c:pt>
                <c:pt idx="47">
                  <c:v>22</c:v>
                </c:pt>
                <c:pt idx="48">
                  <c:v>23</c:v>
                </c:pt>
                <c:pt idx="49">
                  <c:v>24</c:v>
                </c:pt>
                <c:pt idx="50">
                  <c:v>25</c:v>
                </c:pt>
              </c:numCache>
            </c:numRef>
          </c:xVal>
          <c:yVal>
            <c:numRef>
              <c:f>'Breite 6'!$B$31:$B$81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0.33333333333333331</c:v>
                </c:pt>
                <c:pt idx="24" formatCode="0.00">
                  <c:v>0.66666666666666663</c:v>
                </c:pt>
                <c:pt idx="25">
                  <c:v>1</c:v>
                </c:pt>
                <c:pt idx="26">
                  <c:v>0.66666666666666663</c:v>
                </c:pt>
                <c:pt idx="27">
                  <c:v>0.33333333333333331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</c:numCache>
            </c:numRef>
          </c:yVal>
          <c:smooth val="1"/>
        </c:ser>
        <c:ser>
          <c:idx val="1"/>
          <c:order val="1"/>
          <c:xVal>
            <c:numRef>
              <c:f>'Breite 6'!$A$31:$A$81</c:f>
              <c:numCache>
                <c:formatCode>General</c:formatCode>
                <c:ptCount val="51"/>
                <c:pt idx="0">
                  <c:v>-25</c:v>
                </c:pt>
                <c:pt idx="1">
                  <c:v>-24</c:v>
                </c:pt>
                <c:pt idx="2">
                  <c:v>-23</c:v>
                </c:pt>
                <c:pt idx="3">
                  <c:v>-22</c:v>
                </c:pt>
                <c:pt idx="4">
                  <c:v>-21</c:v>
                </c:pt>
                <c:pt idx="5">
                  <c:v>-20</c:v>
                </c:pt>
                <c:pt idx="6">
                  <c:v>-19</c:v>
                </c:pt>
                <c:pt idx="7">
                  <c:v>-18</c:v>
                </c:pt>
                <c:pt idx="8">
                  <c:v>-17</c:v>
                </c:pt>
                <c:pt idx="9">
                  <c:v>-16</c:v>
                </c:pt>
                <c:pt idx="10">
                  <c:v>-15</c:v>
                </c:pt>
                <c:pt idx="11">
                  <c:v>-14</c:v>
                </c:pt>
                <c:pt idx="12">
                  <c:v>-13</c:v>
                </c:pt>
                <c:pt idx="13">
                  <c:v>-12</c:v>
                </c:pt>
                <c:pt idx="14">
                  <c:v>-11</c:v>
                </c:pt>
                <c:pt idx="15">
                  <c:v>-10</c:v>
                </c:pt>
                <c:pt idx="16">
                  <c:v>-9</c:v>
                </c:pt>
                <c:pt idx="17">
                  <c:v>-8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  <c:pt idx="21">
                  <c:v>-4</c:v>
                </c:pt>
                <c:pt idx="22">
                  <c:v>-3</c:v>
                </c:pt>
                <c:pt idx="23">
                  <c:v>-2</c:v>
                </c:pt>
                <c:pt idx="24">
                  <c:v>-1</c:v>
                </c:pt>
                <c:pt idx="25">
                  <c:v>0</c:v>
                </c:pt>
                <c:pt idx="26">
                  <c:v>1</c:v>
                </c:pt>
                <c:pt idx="27">
                  <c:v>2</c:v>
                </c:pt>
                <c:pt idx="28">
                  <c:v>3</c:v>
                </c:pt>
                <c:pt idx="29">
                  <c:v>4</c:v>
                </c:pt>
                <c:pt idx="30">
                  <c:v>5</c:v>
                </c:pt>
                <c:pt idx="31">
                  <c:v>6</c:v>
                </c:pt>
                <c:pt idx="32">
                  <c:v>7</c:v>
                </c:pt>
                <c:pt idx="33">
                  <c:v>8</c:v>
                </c:pt>
                <c:pt idx="34">
                  <c:v>9</c:v>
                </c:pt>
                <c:pt idx="35">
                  <c:v>10</c:v>
                </c:pt>
                <c:pt idx="36">
                  <c:v>11</c:v>
                </c:pt>
                <c:pt idx="37">
                  <c:v>12</c:v>
                </c:pt>
                <c:pt idx="38">
                  <c:v>13</c:v>
                </c:pt>
                <c:pt idx="39">
                  <c:v>14</c:v>
                </c:pt>
                <c:pt idx="40">
                  <c:v>15</c:v>
                </c:pt>
                <c:pt idx="41">
                  <c:v>16</c:v>
                </c:pt>
                <c:pt idx="42">
                  <c:v>17</c:v>
                </c:pt>
                <c:pt idx="43">
                  <c:v>18</c:v>
                </c:pt>
                <c:pt idx="44">
                  <c:v>19</c:v>
                </c:pt>
                <c:pt idx="45">
                  <c:v>20</c:v>
                </c:pt>
                <c:pt idx="46">
                  <c:v>21</c:v>
                </c:pt>
                <c:pt idx="47">
                  <c:v>22</c:v>
                </c:pt>
                <c:pt idx="48">
                  <c:v>23</c:v>
                </c:pt>
                <c:pt idx="49">
                  <c:v>24</c:v>
                </c:pt>
                <c:pt idx="50">
                  <c:v>25</c:v>
                </c:pt>
              </c:numCache>
            </c:numRef>
          </c:xVal>
          <c:yVal>
            <c:numRef>
              <c:f>'Breite 6'!$C$31:$C$81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-1.2666666666666666E-2</c:v>
                </c:pt>
                <c:pt idx="14">
                  <c:v>-3.1E-2</c:v>
                </c:pt>
                <c:pt idx="15">
                  <c:v>-3.0000000000000002E-2</c:v>
                </c:pt>
                <c:pt idx="16">
                  <c:v>2.0333333333333328E-2</c:v>
                </c:pt>
                <c:pt idx="17">
                  <c:v>7.1000000000000008E-2</c:v>
                </c:pt>
                <c:pt idx="18">
                  <c:v>4.2333333333333341E-2</c:v>
                </c:pt>
                <c:pt idx="19">
                  <c:v>-6.0666666666666674E-2</c:v>
                </c:pt>
                <c:pt idx="20">
                  <c:v>-0.10833333333333334</c:v>
                </c:pt>
                <c:pt idx="21">
                  <c:v>-1.4000000000000002E-2</c:v>
                </c:pt>
                <c:pt idx="22">
                  <c:v>0.11533333333333334</c:v>
                </c:pt>
                <c:pt idx="23">
                  <c:v>0.4356666666666667</c:v>
                </c:pt>
                <c:pt idx="24">
                  <c:v>0.6163333333333334</c:v>
                </c:pt>
                <c:pt idx="25">
                  <c:v>0.8573333333333335</c:v>
                </c:pt>
                <c:pt idx="26">
                  <c:v>0.61633333333333351</c:v>
                </c:pt>
                <c:pt idx="27">
                  <c:v>0.4356666666666667</c:v>
                </c:pt>
                <c:pt idx="28">
                  <c:v>0.11533333333333334</c:v>
                </c:pt>
                <c:pt idx="29">
                  <c:v>-1.4000000000000002E-2</c:v>
                </c:pt>
                <c:pt idx="30">
                  <c:v>-0.10833333333333334</c:v>
                </c:pt>
                <c:pt idx="31">
                  <c:v>-6.0666666666666674E-2</c:v>
                </c:pt>
                <c:pt idx="32">
                  <c:v>4.2333333333333341E-2</c:v>
                </c:pt>
                <c:pt idx="33">
                  <c:v>7.1000000000000008E-2</c:v>
                </c:pt>
                <c:pt idx="34">
                  <c:v>2.0333333333333328E-2</c:v>
                </c:pt>
                <c:pt idx="35">
                  <c:v>-3.0000000000000002E-2</c:v>
                </c:pt>
                <c:pt idx="36">
                  <c:v>-3.1E-2</c:v>
                </c:pt>
                <c:pt idx="37">
                  <c:v>-1.2666666666666666E-2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</c:numCache>
            </c:numRef>
          </c:yVal>
          <c:smooth val="1"/>
        </c:ser>
        <c:axId val="93082752"/>
        <c:axId val="93084288"/>
      </c:scatterChart>
      <c:valAx>
        <c:axId val="93082752"/>
        <c:scaling>
          <c:orientation val="minMax"/>
        </c:scaling>
        <c:axPos val="b"/>
        <c:numFmt formatCode="General" sourceLinked="1"/>
        <c:tickLblPos val="nextTo"/>
        <c:crossAx val="93084288"/>
        <c:crosses val="autoZero"/>
        <c:crossBetween val="midCat"/>
      </c:valAx>
      <c:valAx>
        <c:axId val="93084288"/>
        <c:scaling>
          <c:orientation val="minMax"/>
        </c:scaling>
        <c:axPos val="l"/>
        <c:majorGridlines/>
        <c:numFmt formatCode="General" sourceLinked="1"/>
        <c:tickLblPos val="nextTo"/>
        <c:crossAx val="9308275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228599</xdr:colOff>
      <xdr:row>38</xdr:row>
      <xdr:rowOff>171449</xdr:rowOff>
    </xdr:from>
    <xdr:to>
      <xdr:col>17</xdr:col>
      <xdr:colOff>57150</xdr:colOff>
      <xdr:row>68</xdr:row>
      <xdr:rowOff>180975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409574</xdr:colOff>
      <xdr:row>39</xdr:row>
      <xdr:rowOff>123824</xdr:rowOff>
    </xdr:from>
    <xdr:to>
      <xdr:col>17</xdr:col>
      <xdr:colOff>457199</xdr:colOff>
      <xdr:row>67</xdr:row>
      <xdr:rowOff>171449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oleObject" Target="../embeddings/oleObject2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oleObject" Target="../embeddings/oleObject6.bin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5.bin"/><Relationship Id="rId5" Type="http://schemas.openxmlformats.org/officeDocument/2006/relationships/oleObject" Target="../embeddings/oleObject4.bin"/><Relationship Id="rId4" Type="http://schemas.openxmlformats.org/officeDocument/2006/relationships/oleObject" Target="../embeddings/oleObject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0:I81"/>
  <sheetViews>
    <sheetView topLeftCell="A61" workbookViewId="0">
      <selection activeCell="J23" sqref="J23"/>
    </sheetView>
  </sheetViews>
  <sheetFormatPr baseColWidth="10" defaultRowHeight="15"/>
  <cols>
    <col min="9" max="9" width="19.140625" customWidth="1"/>
  </cols>
  <sheetData>
    <row r="10" spans="1:9">
      <c r="A10" t="s">
        <v>0</v>
      </c>
      <c r="B10">
        <v>50000</v>
      </c>
    </row>
    <row r="11" spans="1:9">
      <c r="A11" t="s">
        <v>1</v>
      </c>
      <c r="B11">
        <v>12000</v>
      </c>
      <c r="F11" t="s">
        <v>4</v>
      </c>
      <c r="G11">
        <f>2*B11/B10</f>
        <v>0.48</v>
      </c>
      <c r="H11" t="s">
        <v>11</v>
      </c>
      <c r="I11">
        <f>PI()*G11</f>
        <v>1.5079644737231006</v>
      </c>
    </row>
    <row r="12" spans="1:9">
      <c r="A12" t="s">
        <v>2</v>
      </c>
      <c r="B12">
        <v>8000</v>
      </c>
      <c r="F12" t="s">
        <v>5</v>
      </c>
      <c r="G12">
        <f>2*B12/B10</f>
        <v>0.32</v>
      </c>
      <c r="H12" t="s">
        <v>12</v>
      </c>
      <c r="I12">
        <f>PI()*G12</f>
        <v>1.0053096491487339</v>
      </c>
    </row>
    <row r="14" spans="1:9">
      <c r="A14" t="s">
        <v>3</v>
      </c>
    </row>
    <row r="16" spans="1:9">
      <c r="A16" t="s">
        <v>6</v>
      </c>
      <c r="B16" t="s">
        <v>7</v>
      </c>
      <c r="C16" t="s">
        <v>8</v>
      </c>
      <c r="D16" t="s">
        <v>9</v>
      </c>
      <c r="E16" t="s">
        <v>10</v>
      </c>
    </row>
    <row r="17" spans="1:6">
      <c r="A17">
        <v>0</v>
      </c>
      <c r="B17">
        <f>ROUND(G11*1,3)</f>
        <v>0.48</v>
      </c>
      <c r="C17">
        <f>G12</f>
        <v>0.32</v>
      </c>
      <c r="D17">
        <v>1</v>
      </c>
      <c r="E17" s="2">
        <f>D17-(B17-C17)</f>
        <v>0.84000000000000008</v>
      </c>
      <c r="F17" t="s">
        <v>14</v>
      </c>
    </row>
    <row r="18" spans="1:6">
      <c r="A18">
        <v>1</v>
      </c>
      <c r="B18">
        <f t="shared" ref="B18:B27" si="0">ROUND(_2_fgo_fa*(SIN(A18*_2PIfgo_fa)/(A18*_2PIfgo_fa)),3)</f>
        <v>0.318</v>
      </c>
      <c r="C18">
        <f t="shared" ref="C18:C27" si="1">ROUND(_2_fgu_fa*SIN(A18*_2PIfgu_fa)/(A18*_2PIfgu_fa),3)</f>
        <v>0.26900000000000002</v>
      </c>
      <c r="D18">
        <v>0</v>
      </c>
      <c r="E18" s="2">
        <f t="shared" ref="E18:E27" si="2">D18-(B18-C18)</f>
        <v>-4.8999999999999988E-2</v>
      </c>
      <c r="F18" t="s">
        <v>15</v>
      </c>
    </row>
    <row r="19" spans="1:6">
      <c r="A19">
        <v>2</v>
      </c>
      <c r="B19">
        <f t="shared" si="0"/>
        <v>0.02</v>
      </c>
      <c r="C19">
        <f t="shared" si="1"/>
        <v>0.14399999999999999</v>
      </c>
      <c r="D19">
        <v>0</v>
      </c>
      <c r="E19" s="2">
        <f t="shared" si="2"/>
        <v>0.12399999999999999</v>
      </c>
      <c r="F19" t="s">
        <v>16</v>
      </c>
    </row>
    <row r="20" spans="1:6">
      <c r="A20">
        <v>3</v>
      </c>
      <c r="B20">
        <f t="shared" si="0"/>
        <v>-0.104</v>
      </c>
      <c r="C20">
        <f t="shared" si="1"/>
        <v>1.2999999999999999E-2</v>
      </c>
      <c r="D20">
        <v>0</v>
      </c>
      <c r="E20" s="2">
        <f t="shared" si="2"/>
        <v>0.11699999999999999</v>
      </c>
      <c r="F20" t="s">
        <v>17</v>
      </c>
    </row>
    <row r="21" spans="1:6">
      <c r="A21">
        <v>4</v>
      </c>
      <c r="B21">
        <f t="shared" si="0"/>
        <v>-0.02</v>
      </c>
      <c r="C21">
        <f t="shared" si="1"/>
        <v>-6.0999999999999999E-2</v>
      </c>
      <c r="D21">
        <v>0</v>
      </c>
      <c r="E21" s="2">
        <f t="shared" si="2"/>
        <v>-4.0999999999999995E-2</v>
      </c>
      <c r="F21" t="s">
        <v>18</v>
      </c>
    </row>
    <row r="22" spans="1:6">
      <c r="A22">
        <v>5</v>
      </c>
      <c r="B22">
        <f t="shared" si="0"/>
        <v>6.0999999999999999E-2</v>
      </c>
      <c r="C22">
        <f t="shared" si="1"/>
        <v>-6.0999999999999999E-2</v>
      </c>
      <c r="D22">
        <v>0</v>
      </c>
      <c r="E22" s="2">
        <f t="shared" si="2"/>
        <v>-0.122</v>
      </c>
      <c r="F22" t="s">
        <v>19</v>
      </c>
    </row>
    <row r="23" spans="1:6">
      <c r="A23">
        <v>6</v>
      </c>
      <c r="B23">
        <f t="shared" si="0"/>
        <v>0.02</v>
      </c>
      <c r="C23">
        <f t="shared" si="1"/>
        <v>-1.2999999999999999E-2</v>
      </c>
      <c r="D23">
        <v>0</v>
      </c>
      <c r="E23" s="2">
        <f t="shared" si="2"/>
        <v>-3.3000000000000002E-2</v>
      </c>
      <c r="F23" t="s">
        <v>20</v>
      </c>
    </row>
    <row r="24" spans="1:6">
      <c r="A24">
        <v>7</v>
      </c>
      <c r="B24">
        <f t="shared" si="0"/>
        <v>-4.1000000000000002E-2</v>
      </c>
      <c r="C24">
        <f t="shared" si="1"/>
        <v>3.1E-2</v>
      </c>
      <c r="D24">
        <v>0</v>
      </c>
      <c r="E24" s="2">
        <f t="shared" si="2"/>
        <v>7.2000000000000008E-2</v>
      </c>
      <c r="F24" t="s">
        <v>21</v>
      </c>
    </row>
    <row r="25" spans="1:6">
      <c r="A25">
        <v>8</v>
      </c>
      <c r="B25">
        <f t="shared" si="0"/>
        <v>-1.9E-2</v>
      </c>
      <c r="C25">
        <f t="shared" si="1"/>
        <v>3.9E-2</v>
      </c>
      <c r="D25">
        <v>0</v>
      </c>
      <c r="E25" s="2">
        <f t="shared" si="2"/>
        <v>5.7999999999999996E-2</v>
      </c>
      <c r="F25" t="s">
        <v>22</v>
      </c>
    </row>
    <row r="26" spans="1:6">
      <c r="A26">
        <v>9</v>
      </c>
      <c r="B26">
        <f t="shared" si="0"/>
        <v>0.03</v>
      </c>
      <c r="C26">
        <f t="shared" si="1"/>
        <v>1.2999999999999999E-2</v>
      </c>
      <c r="D26">
        <v>0</v>
      </c>
      <c r="E26" s="2">
        <f t="shared" si="2"/>
        <v>-1.7000000000000001E-2</v>
      </c>
      <c r="F26" t="s">
        <v>23</v>
      </c>
    </row>
    <row r="27" spans="1:6">
      <c r="A27">
        <v>10</v>
      </c>
      <c r="B27">
        <f t="shared" si="0"/>
        <v>1.9E-2</v>
      </c>
      <c r="C27">
        <f t="shared" si="1"/>
        <v>-1.9E-2</v>
      </c>
      <c r="D27">
        <v>0</v>
      </c>
      <c r="E27" s="2">
        <f t="shared" si="2"/>
        <v>-3.7999999999999999E-2</v>
      </c>
      <c r="F27" t="s">
        <v>24</v>
      </c>
    </row>
    <row r="29" spans="1:6">
      <c r="A29" t="s">
        <v>13</v>
      </c>
    </row>
    <row r="31" spans="1:6">
      <c r="A31">
        <v>-25</v>
      </c>
      <c r="B31">
        <v>0</v>
      </c>
      <c r="C31">
        <v>0</v>
      </c>
    </row>
    <row r="32" spans="1:6">
      <c r="A32">
        <f>A31+1</f>
        <v>-24</v>
      </c>
      <c r="B32">
        <v>0</v>
      </c>
      <c r="C32">
        <v>0</v>
      </c>
    </row>
    <row r="33" spans="1:3">
      <c r="A33">
        <f>A32+1</f>
        <v>-23</v>
      </c>
      <c r="B33">
        <v>0</v>
      </c>
      <c r="C33">
        <v>0</v>
      </c>
    </row>
    <row r="34" spans="1:3">
      <c r="A34">
        <f t="shared" ref="A34:A81" si="3">A33+1</f>
        <v>-22</v>
      </c>
      <c r="B34">
        <v>0</v>
      </c>
      <c r="C34">
        <v>0</v>
      </c>
    </row>
    <row r="35" spans="1:3">
      <c r="A35">
        <f t="shared" si="3"/>
        <v>-21</v>
      </c>
      <c r="B35">
        <v>0</v>
      </c>
      <c r="C35">
        <v>0</v>
      </c>
    </row>
    <row r="36" spans="1:3">
      <c r="A36">
        <f t="shared" si="3"/>
        <v>-20</v>
      </c>
      <c r="B36">
        <v>0</v>
      </c>
      <c r="C36">
        <v>0</v>
      </c>
    </row>
    <row r="37" spans="1:3">
      <c r="A37">
        <f t="shared" si="3"/>
        <v>-19</v>
      </c>
      <c r="B37">
        <v>0</v>
      </c>
      <c r="C37">
        <f>B37*akBSP_0+B36*akBSP_1+B35*akBSP_2+B34*akBSP_3+B33*akBSP_4+B32*akBSP_5+B31*akBSP_6+B30*akBSP_7+B29*akBSP_8+B28*akBSP_9+B38*akBSP_1+B39*akBSP_2+B40*akBSP_3+B41*akBSP_4+B42*akBSP_5+B43*akBSP_6+B44*akBSP_7+B45*akBSP_8+B46*akBSP_9</f>
        <v>0</v>
      </c>
    </row>
    <row r="38" spans="1:3">
      <c r="A38">
        <f t="shared" si="3"/>
        <v>-18</v>
      </c>
      <c r="B38">
        <v>0</v>
      </c>
      <c r="C38">
        <f>B38*akBSP_0+B37*akBSP_1+B36*akBSP_2+B35*akBSP_3+B34*akBSP_4+B33*akBSP_5+B32*akBSP_6+B31*akBSP_7+B30*akBSP_8+B29*akBSP_9+B39*akBSP_1+B40*akBSP_2+B41*akBSP_3+B42*akBSP_4+B43*akBSP_5+B44*akBSP_6+B45*akBSP_7+B46*akBSP_8+B47*akBSP_9</f>
        <v>0</v>
      </c>
    </row>
    <row r="39" spans="1:3">
      <c r="A39">
        <f t="shared" si="3"/>
        <v>-17</v>
      </c>
      <c r="B39">
        <v>0</v>
      </c>
      <c r="C39">
        <f>B39*akBSP_0+B38*akBSP_1+B37*akBSP_2+B36*akBSP_3+B35*akBSP_4+B34*akBSP_5+B33*akBSP_6+B32*akBSP_7+B31*akBSP_8+B30*akBSP_9+B40*akBSP_1+B41*akBSP_2+B42*akBSP_3+B43*akBSP_4+B44*akBSP_5+B45*akBSP_6+B46*akBSP_7+B47*akBSP_8+B48*akBSP_9</f>
        <v>0</v>
      </c>
    </row>
    <row r="40" spans="1:3">
      <c r="A40">
        <f t="shared" si="3"/>
        <v>-16</v>
      </c>
      <c r="B40">
        <v>0</v>
      </c>
      <c r="C40">
        <f>B40*akBSP_0+B39*akBSP_1+B38*akBSP_2+B37*akBSP_3+B36*akBSP_4+B35*akBSP_5+B34*akBSP_6+B33*akBSP_7+B32*akBSP_8+B31*akBSP_9+E11*B30+B41*akBSP_1+B42*akBSP_2+B43*akBSP_3+B44*akBSP_4+B45*akBSP_5+B46*akBSP_6+B47*akBSP_7+B48*akBSP_8+B49*akBSP_9+E11*B50</f>
        <v>0</v>
      </c>
    </row>
    <row r="41" spans="1:3">
      <c r="A41">
        <f t="shared" si="3"/>
        <v>-15</v>
      </c>
      <c r="B41">
        <v>0</v>
      </c>
      <c r="C41">
        <f>B41*akBSP_0+B40*akBSP_1+B39*akBSP_2+B38*akBSP_3+B37*akBSP_4+B36*akBSP_5+B35*akBSP_6+B34*akBSP_7+B33*akBSP_8+B32*akBSP_9+E12*B31+B42*akBSP_1+B43*akBSP_2+B44*akBSP_3+B45*akBSP_4+B46*akBSP_5+B47*akBSP_6+B48*akBSP_7+B49*akBSP_8+B50*akBSP_9+E12*B51</f>
        <v>0</v>
      </c>
    </row>
    <row r="42" spans="1:3">
      <c r="A42">
        <f t="shared" si="3"/>
        <v>-14</v>
      </c>
      <c r="B42">
        <v>0</v>
      </c>
      <c r="C42">
        <f>B42*akBSP_0+B41*akBSP_1+B40*akBSP_2+B39*akBSP_3+B38*akBSP_4+B37*akBSP_5+B36*akBSP_6+B35*akBSP_7+B34*akBSP_8+B33*akBSP_9+E13*B32+B43*akBSP_1+B44*akBSP_2+B45*akBSP_3+B46*akBSP_4+B47*akBSP_5+B48*akBSP_6+B49*akBSP_7+B50*akBSP_8+B51*akBSP_9+E13*B52</f>
        <v>0</v>
      </c>
    </row>
    <row r="43" spans="1:3">
      <c r="A43">
        <f t="shared" si="3"/>
        <v>-13</v>
      </c>
      <c r="B43">
        <v>0</v>
      </c>
      <c r="C43">
        <f t="shared" ref="C43:C69" si="4">B43*akBSP_0+B42*akBSP_1+B41*akBSP_2+B40*akBSP_3+B39*akBSP_4+B38*akBSP_5+B37*akBSP_6+B36*akBSP_7+B35*akBSP_8+B34*akBSP_9+B33*akBSP_10+B44*akBSP_1+B45*akBSP_2+B46*akBSP_3+B47*akBSP_4+B48*akBSP_5+B49*akBSP_6+B50*akBSP_7+B51*akBSP_8+B52*akBSP_9+B53*akBSP_10</f>
        <v>-1.8599999999999998E-2</v>
      </c>
    </row>
    <row r="44" spans="1:3">
      <c r="A44">
        <f t="shared" si="3"/>
        <v>-12</v>
      </c>
      <c r="B44">
        <v>0</v>
      </c>
      <c r="C44">
        <f t="shared" si="4"/>
        <v>-1.7999999999999999E-2</v>
      </c>
    </row>
    <row r="45" spans="1:3">
      <c r="A45">
        <f t="shared" si="3"/>
        <v>-11</v>
      </c>
      <c r="B45">
        <v>0</v>
      </c>
      <c r="C45">
        <f t="shared" si="4"/>
        <v>-2.9999999999999992E-3</v>
      </c>
    </row>
    <row r="46" spans="1:3">
      <c r="A46">
        <f t="shared" si="3"/>
        <v>-10</v>
      </c>
      <c r="B46">
        <v>0</v>
      </c>
      <c r="C46">
        <f t="shared" si="4"/>
        <v>5.400000000000002E-3</v>
      </c>
    </row>
    <row r="47" spans="1:3">
      <c r="A47">
        <f t="shared" si="3"/>
        <v>-9</v>
      </c>
      <c r="B47">
        <v>0</v>
      </c>
      <c r="C47">
        <f t="shared" si="4"/>
        <v>4.5999999999999965E-3</v>
      </c>
    </row>
    <row r="48" spans="1:3">
      <c r="A48">
        <f t="shared" si="3"/>
        <v>-8</v>
      </c>
      <c r="B48">
        <v>0</v>
      </c>
      <c r="C48">
        <f t="shared" si="4"/>
        <v>2.4000000000000028E-3</v>
      </c>
    </row>
    <row r="49" spans="1:3">
      <c r="A49">
        <f t="shared" si="3"/>
        <v>-7</v>
      </c>
      <c r="B49">
        <v>0</v>
      </c>
      <c r="C49">
        <f t="shared" si="4"/>
        <v>4.0000000000000278E-4</v>
      </c>
    </row>
    <row r="50" spans="1:3">
      <c r="A50">
        <f t="shared" si="3"/>
        <v>-6</v>
      </c>
      <c r="B50">
        <v>0</v>
      </c>
      <c r="C50">
        <f t="shared" si="4"/>
        <v>-5.5999999999999982E-3</v>
      </c>
    </row>
    <row r="51" spans="1:3">
      <c r="A51">
        <f t="shared" si="3"/>
        <v>-5</v>
      </c>
      <c r="B51">
        <v>0</v>
      </c>
      <c r="C51">
        <f t="shared" si="4"/>
        <v>-8.199999999999999E-3</v>
      </c>
    </row>
    <row r="52" spans="1:3">
      <c r="A52">
        <f t="shared" si="3"/>
        <v>-4</v>
      </c>
      <c r="B52">
        <v>0.2</v>
      </c>
      <c r="C52">
        <f t="shared" si="4"/>
        <v>0.19840000000000002</v>
      </c>
    </row>
    <row r="53" spans="1:3">
      <c r="A53">
        <f t="shared" si="3"/>
        <v>-3</v>
      </c>
      <c r="B53">
        <v>0.4</v>
      </c>
      <c r="C53">
        <f t="shared" si="4"/>
        <v>0.40820000000000017</v>
      </c>
    </row>
    <row r="54" spans="1:3">
      <c r="A54">
        <f t="shared" si="3"/>
        <v>-2</v>
      </c>
      <c r="B54">
        <v>0.6</v>
      </c>
      <c r="C54">
        <f t="shared" si="4"/>
        <v>0.60760000000000003</v>
      </c>
    </row>
    <row r="55" spans="1:3">
      <c r="A55">
        <f t="shared" si="3"/>
        <v>-1</v>
      </c>
      <c r="B55">
        <v>0.8</v>
      </c>
      <c r="C55">
        <f t="shared" si="4"/>
        <v>0.79520000000000013</v>
      </c>
    </row>
    <row r="56" spans="1:3">
      <c r="A56">
        <f t="shared" si="3"/>
        <v>0</v>
      </c>
      <c r="B56">
        <v>1</v>
      </c>
      <c r="C56">
        <f t="shared" si="4"/>
        <v>0.98760000000000003</v>
      </c>
    </row>
    <row r="57" spans="1:3">
      <c r="A57">
        <f t="shared" si="3"/>
        <v>1</v>
      </c>
      <c r="B57">
        <v>0.8</v>
      </c>
      <c r="C57">
        <f t="shared" si="4"/>
        <v>0.79520000000000024</v>
      </c>
    </row>
    <row r="58" spans="1:3">
      <c r="A58">
        <f t="shared" si="3"/>
        <v>2</v>
      </c>
      <c r="B58">
        <v>0.6</v>
      </c>
      <c r="C58">
        <f t="shared" si="4"/>
        <v>0.60760000000000014</v>
      </c>
    </row>
    <row r="59" spans="1:3">
      <c r="A59">
        <f t="shared" si="3"/>
        <v>3</v>
      </c>
      <c r="B59">
        <v>0.4</v>
      </c>
      <c r="C59">
        <f t="shared" si="4"/>
        <v>0.40820000000000023</v>
      </c>
    </row>
    <row r="60" spans="1:3">
      <c r="A60">
        <f t="shared" si="3"/>
        <v>4</v>
      </c>
      <c r="B60">
        <v>0.2</v>
      </c>
      <c r="C60">
        <f t="shared" si="4"/>
        <v>0.19840000000000002</v>
      </c>
    </row>
    <row r="61" spans="1:3">
      <c r="A61">
        <f t="shared" si="3"/>
        <v>5</v>
      </c>
      <c r="B61">
        <v>0</v>
      </c>
      <c r="C61">
        <f t="shared" si="4"/>
        <v>-8.199999999999999E-3</v>
      </c>
    </row>
    <row r="62" spans="1:3">
      <c r="A62">
        <f t="shared" si="3"/>
        <v>6</v>
      </c>
      <c r="B62">
        <v>0</v>
      </c>
      <c r="C62">
        <f t="shared" si="4"/>
        <v>-5.5999999999999982E-3</v>
      </c>
    </row>
    <row r="63" spans="1:3">
      <c r="A63">
        <f t="shared" si="3"/>
        <v>7</v>
      </c>
      <c r="B63">
        <v>0</v>
      </c>
      <c r="C63">
        <f t="shared" si="4"/>
        <v>4.0000000000000278E-4</v>
      </c>
    </row>
    <row r="64" spans="1:3">
      <c r="A64">
        <f t="shared" si="3"/>
        <v>8</v>
      </c>
      <c r="B64">
        <v>0</v>
      </c>
      <c r="C64">
        <f t="shared" si="4"/>
        <v>2.4000000000000028E-3</v>
      </c>
    </row>
    <row r="65" spans="1:3">
      <c r="A65">
        <f t="shared" si="3"/>
        <v>9</v>
      </c>
      <c r="B65">
        <v>0</v>
      </c>
      <c r="C65">
        <f t="shared" si="4"/>
        <v>4.5999999999999965E-3</v>
      </c>
    </row>
    <row r="66" spans="1:3">
      <c r="A66">
        <f t="shared" si="3"/>
        <v>10</v>
      </c>
      <c r="B66">
        <v>0</v>
      </c>
      <c r="C66">
        <f t="shared" si="4"/>
        <v>5.400000000000002E-3</v>
      </c>
    </row>
    <row r="67" spans="1:3">
      <c r="A67">
        <f t="shared" si="3"/>
        <v>11</v>
      </c>
      <c r="B67">
        <v>0</v>
      </c>
      <c r="C67">
        <f t="shared" si="4"/>
        <v>-2.9999999999999992E-3</v>
      </c>
    </row>
    <row r="68" spans="1:3">
      <c r="A68">
        <f t="shared" si="3"/>
        <v>12</v>
      </c>
      <c r="B68">
        <v>0</v>
      </c>
      <c r="C68">
        <f t="shared" si="4"/>
        <v>-1.7999999999999999E-2</v>
      </c>
    </row>
    <row r="69" spans="1:3">
      <c r="A69">
        <f t="shared" si="3"/>
        <v>13</v>
      </c>
      <c r="B69">
        <v>0</v>
      </c>
      <c r="C69">
        <f t="shared" si="4"/>
        <v>-1.8599999999999998E-2</v>
      </c>
    </row>
    <row r="70" spans="1:3">
      <c r="A70">
        <f t="shared" si="3"/>
        <v>14</v>
      </c>
      <c r="B70">
        <v>0</v>
      </c>
      <c r="C70">
        <f>B70*akBSP_0+B69*akBSP_1+B68*akBSP_2+B67*akBSP_3+B66*akBSP_4+B65*akBSP_5+B64*akBSP_6+B63*akBSP_7+B62*akBSP_8+B61*akBSP_9+E41*B60+B71*akBSP_1+B72*akBSP_2+B73*akBSP_3+B74*akBSP_4+B75*akBSP_5+B76*akBSP_6+B77*akBSP_7+B78*akBSP_8+B79*akBSP_9+E41*B80</f>
        <v>0</v>
      </c>
    </row>
    <row r="71" spans="1:3">
      <c r="A71">
        <f t="shared" si="3"/>
        <v>15</v>
      </c>
      <c r="B71">
        <v>0</v>
      </c>
      <c r="C71">
        <f t="shared" ref="C71:C81" si="5">B71*akBSP_0+B70*akBSP_1+B69*akBSP_2+B68*akBSP_3+B67*akBSP_4+B66*akBSP_5+B65*akBSP_6+B64*akBSP_7+B63*akBSP_8+B62*akBSP_9+B72*akBSP_1+B73*akBSP_2+B74*akBSP_3+B75*akBSP_4+B76*akBSP_5+B77*akBSP_6+B78*akBSP_7+B79*akBSP_8+B80*akBSP_9</f>
        <v>0</v>
      </c>
    </row>
    <row r="72" spans="1:3">
      <c r="A72">
        <f t="shared" si="3"/>
        <v>16</v>
      </c>
      <c r="B72">
        <v>0</v>
      </c>
      <c r="C72">
        <f t="shared" si="5"/>
        <v>0</v>
      </c>
    </row>
    <row r="73" spans="1:3">
      <c r="A73">
        <f t="shared" si="3"/>
        <v>17</v>
      </c>
      <c r="B73">
        <v>0</v>
      </c>
      <c r="C73">
        <f t="shared" si="5"/>
        <v>0</v>
      </c>
    </row>
    <row r="74" spans="1:3">
      <c r="A74">
        <f t="shared" si="3"/>
        <v>18</v>
      </c>
      <c r="B74">
        <v>0</v>
      </c>
      <c r="C74">
        <f t="shared" si="5"/>
        <v>0</v>
      </c>
    </row>
    <row r="75" spans="1:3">
      <c r="A75">
        <f t="shared" si="3"/>
        <v>19</v>
      </c>
      <c r="B75">
        <v>0</v>
      </c>
      <c r="C75">
        <f t="shared" si="5"/>
        <v>0</v>
      </c>
    </row>
    <row r="76" spans="1:3">
      <c r="A76">
        <f t="shared" si="3"/>
        <v>20</v>
      </c>
      <c r="B76">
        <v>0</v>
      </c>
      <c r="C76">
        <f t="shared" si="5"/>
        <v>0</v>
      </c>
    </row>
    <row r="77" spans="1:3">
      <c r="A77">
        <f t="shared" si="3"/>
        <v>21</v>
      </c>
      <c r="B77">
        <v>0</v>
      </c>
      <c r="C77">
        <f t="shared" si="5"/>
        <v>0</v>
      </c>
    </row>
    <row r="78" spans="1:3">
      <c r="A78">
        <f t="shared" si="3"/>
        <v>22</v>
      </c>
      <c r="B78">
        <v>0</v>
      </c>
      <c r="C78">
        <f t="shared" si="5"/>
        <v>0</v>
      </c>
    </row>
    <row r="79" spans="1:3">
      <c r="A79">
        <f t="shared" si="3"/>
        <v>23</v>
      </c>
      <c r="B79">
        <v>0</v>
      </c>
      <c r="C79">
        <f t="shared" si="5"/>
        <v>0</v>
      </c>
    </row>
    <row r="80" spans="1:3">
      <c r="A80">
        <f t="shared" si="3"/>
        <v>24</v>
      </c>
      <c r="B80">
        <v>0</v>
      </c>
      <c r="C80">
        <f t="shared" si="5"/>
        <v>0</v>
      </c>
    </row>
    <row r="81" spans="1:3">
      <c r="A81">
        <f t="shared" si="3"/>
        <v>25</v>
      </c>
      <c r="B81">
        <v>0</v>
      </c>
      <c r="C81">
        <f t="shared" si="5"/>
        <v>0</v>
      </c>
    </row>
  </sheetData>
  <pageMargins left="0.7" right="0.7" top="0.78740157499999996" bottom="0.78740157499999996" header="0.3" footer="0.3"/>
  <drawing r:id="rId1"/>
  <legacyDrawing r:id="rId2"/>
  <oleObjects>
    <oleObject progId="Equation.3" shapeId="1025" r:id="rId3"/>
    <oleObject progId="Equation.3" shapeId="1026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0:I81"/>
  <sheetViews>
    <sheetView tabSelected="1" topLeftCell="A13" workbookViewId="0">
      <selection activeCell="B61" sqref="B61"/>
    </sheetView>
  </sheetViews>
  <sheetFormatPr baseColWidth="10" defaultRowHeight="15"/>
  <cols>
    <col min="9" max="9" width="19.140625" customWidth="1"/>
  </cols>
  <sheetData>
    <row r="10" spans="1:9">
      <c r="A10" t="s">
        <v>0</v>
      </c>
      <c r="B10">
        <v>50000</v>
      </c>
    </row>
    <row r="11" spans="1:9">
      <c r="A11" t="s">
        <v>1</v>
      </c>
      <c r="B11">
        <v>12000</v>
      </c>
      <c r="F11" t="s">
        <v>4</v>
      </c>
      <c r="G11">
        <f>2*B11/B10</f>
        <v>0.48</v>
      </c>
      <c r="H11" t="s">
        <v>11</v>
      </c>
      <c r="I11">
        <f>PI()*G11</f>
        <v>1.5079644737231006</v>
      </c>
    </row>
    <row r="12" spans="1:9">
      <c r="A12" t="s">
        <v>2</v>
      </c>
      <c r="B12">
        <v>8000</v>
      </c>
      <c r="F12" t="s">
        <v>5</v>
      </c>
      <c r="G12">
        <f>2*B12/B10</f>
        <v>0.32</v>
      </c>
      <c r="H12" t="s">
        <v>12</v>
      </c>
      <c r="I12">
        <f>PI()*G12</f>
        <v>1.0053096491487339</v>
      </c>
    </row>
    <row r="14" spans="1:9">
      <c r="A14" t="s">
        <v>3</v>
      </c>
    </row>
    <row r="16" spans="1:9">
      <c r="A16" t="s">
        <v>6</v>
      </c>
      <c r="B16" t="s">
        <v>7</v>
      </c>
      <c r="C16" t="s">
        <v>8</v>
      </c>
      <c r="D16" t="s">
        <v>9</v>
      </c>
      <c r="E16" t="s">
        <v>10</v>
      </c>
    </row>
    <row r="17" spans="1:6">
      <c r="A17">
        <v>0</v>
      </c>
      <c r="B17">
        <f>ROUND(G11*1,3)</f>
        <v>0.48</v>
      </c>
      <c r="C17">
        <f>G12</f>
        <v>0.32</v>
      </c>
      <c r="D17">
        <v>1</v>
      </c>
      <c r="E17">
        <f>D17-(B17-C17)</f>
        <v>0.84000000000000008</v>
      </c>
      <c r="F17" t="s">
        <v>14</v>
      </c>
    </row>
    <row r="18" spans="1:6">
      <c r="A18">
        <v>1</v>
      </c>
      <c r="B18">
        <f t="shared" ref="B18:B27" si="0">ROUND(_2_fgo_fa*(SIN(A18*_2PIfgo_fa)/(A18*_2PIfgo_fa)),3)</f>
        <v>0.318</v>
      </c>
      <c r="C18">
        <f t="shared" ref="C18:C27" si="1">ROUND(_2_fgu_fa*SIN(A18*_2PIfgu_fa)/(A18*_2PIfgu_fa),3)</f>
        <v>0.26900000000000002</v>
      </c>
      <c r="D18">
        <v>0</v>
      </c>
      <c r="E18">
        <f t="shared" ref="E18:E27" si="2">D18-(B18-C18)</f>
        <v>-4.8999999999999988E-2</v>
      </c>
      <c r="F18" t="s">
        <v>15</v>
      </c>
    </row>
    <row r="19" spans="1:6">
      <c r="A19">
        <v>2</v>
      </c>
      <c r="B19">
        <f t="shared" si="0"/>
        <v>0.02</v>
      </c>
      <c r="C19">
        <f t="shared" si="1"/>
        <v>0.14399999999999999</v>
      </c>
      <c r="D19">
        <v>0</v>
      </c>
      <c r="E19">
        <f t="shared" si="2"/>
        <v>0.12399999999999999</v>
      </c>
      <c r="F19" t="s">
        <v>16</v>
      </c>
    </row>
    <row r="20" spans="1:6">
      <c r="A20">
        <v>3</v>
      </c>
      <c r="B20">
        <f t="shared" si="0"/>
        <v>-0.104</v>
      </c>
      <c r="C20">
        <f t="shared" si="1"/>
        <v>1.2999999999999999E-2</v>
      </c>
      <c r="D20">
        <v>0</v>
      </c>
      <c r="E20">
        <f t="shared" si="2"/>
        <v>0.11699999999999999</v>
      </c>
      <c r="F20" t="s">
        <v>17</v>
      </c>
    </row>
    <row r="21" spans="1:6">
      <c r="A21">
        <v>4</v>
      </c>
      <c r="B21">
        <f t="shared" si="0"/>
        <v>-0.02</v>
      </c>
      <c r="C21">
        <f t="shared" si="1"/>
        <v>-6.0999999999999999E-2</v>
      </c>
      <c r="D21">
        <v>0</v>
      </c>
      <c r="E21">
        <f t="shared" si="2"/>
        <v>-4.0999999999999995E-2</v>
      </c>
      <c r="F21" t="s">
        <v>18</v>
      </c>
    </row>
    <row r="22" spans="1:6">
      <c r="A22">
        <v>5</v>
      </c>
      <c r="B22">
        <f t="shared" si="0"/>
        <v>6.0999999999999999E-2</v>
      </c>
      <c r="C22">
        <f t="shared" si="1"/>
        <v>-6.0999999999999999E-2</v>
      </c>
      <c r="D22">
        <v>0</v>
      </c>
      <c r="E22">
        <f t="shared" si="2"/>
        <v>-0.122</v>
      </c>
      <c r="F22" t="s">
        <v>19</v>
      </c>
    </row>
    <row r="23" spans="1:6">
      <c r="A23">
        <v>6</v>
      </c>
      <c r="B23">
        <f t="shared" si="0"/>
        <v>0.02</v>
      </c>
      <c r="C23">
        <f t="shared" si="1"/>
        <v>-1.2999999999999999E-2</v>
      </c>
      <c r="D23">
        <v>0</v>
      </c>
      <c r="E23">
        <f t="shared" si="2"/>
        <v>-3.3000000000000002E-2</v>
      </c>
      <c r="F23" t="s">
        <v>20</v>
      </c>
    </row>
    <row r="24" spans="1:6">
      <c r="A24">
        <v>7</v>
      </c>
      <c r="B24">
        <f t="shared" si="0"/>
        <v>-4.1000000000000002E-2</v>
      </c>
      <c r="C24">
        <f t="shared" si="1"/>
        <v>3.1E-2</v>
      </c>
      <c r="D24">
        <v>0</v>
      </c>
      <c r="E24">
        <f t="shared" si="2"/>
        <v>7.2000000000000008E-2</v>
      </c>
      <c r="F24" t="s">
        <v>21</v>
      </c>
    </row>
    <row r="25" spans="1:6">
      <c r="A25">
        <v>8</v>
      </c>
      <c r="B25">
        <f t="shared" si="0"/>
        <v>-1.9E-2</v>
      </c>
      <c r="C25">
        <f t="shared" si="1"/>
        <v>3.9E-2</v>
      </c>
      <c r="D25">
        <v>0</v>
      </c>
      <c r="E25">
        <f t="shared" si="2"/>
        <v>5.7999999999999996E-2</v>
      </c>
      <c r="F25" t="s">
        <v>22</v>
      </c>
    </row>
    <row r="26" spans="1:6">
      <c r="A26">
        <v>9</v>
      </c>
      <c r="B26">
        <f t="shared" si="0"/>
        <v>0.03</v>
      </c>
      <c r="C26">
        <f t="shared" si="1"/>
        <v>1.2999999999999999E-2</v>
      </c>
      <c r="D26">
        <v>0</v>
      </c>
      <c r="E26">
        <f t="shared" si="2"/>
        <v>-1.7000000000000001E-2</v>
      </c>
      <c r="F26" t="s">
        <v>23</v>
      </c>
    </row>
    <row r="27" spans="1:6">
      <c r="A27">
        <v>10</v>
      </c>
      <c r="B27">
        <f t="shared" si="0"/>
        <v>1.9E-2</v>
      </c>
      <c r="C27">
        <f t="shared" si="1"/>
        <v>-1.9E-2</v>
      </c>
      <c r="D27">
        <v>0</v>
      </c>
      <c r="E27">
        <f t="shared" si="2"/>
        <v>-3.7999999999999999E-2</v>
      </c>
      <c r="F27" t="s">
        <v>24</v>
      </c>
    </row>
    <row r="29" spans="1:6">
      <c r="A29" t="s">
        <v>13</v>
      </c>
    </row>
    <row r="31" spans="1:6">
      <c r="A31">
        <v>-25</v>
      </c>
      <c r="B31">
        <v>0</v>
      </c>
      <c r="C31">
        <v>0</v>
      </c>
    </row>
    <row r="32" spans="1:6">
      <c r="A32">
        <f>A31+1</f>
        <v>-24</v>
      </c>
      <c r="B32">
        <v>0</v>
      </c>
      <c r="C32">
        <v>0</v>
      </c>
    </row>
    <row r="33" spans="1:3">
      <c r="A33">
        <f>A32+1</f>
        <v>-23</v>
      </c>
      <c r="B33">
        <v>0</v>
      </c>
      <c r="C33">
        <v>0</v>
      </c>
    </row>
    <row r="34" spans="1:3">
      <c r="A34">
        <f t="shared" ref="A34:A81" si="3">A33+1</f>
        <v>-22</v>
      </c>
      <c r="B34">
        <v>0</v>
      </c>
      <c r="C34">
        <v>0</v>
      </c>
    </row>
    <row r="35" spans="1:3">
      <c r="A35">
        <f t="shared" si="3"/>
        <v>-21</v>
      </c>
      <c r="B35">
        <v>0</v>
      </c>
      <c r="C35">
        <v>0</v>
      </c>
    </row>
    <row r="36" spans="1:3">
      <c r="A36">
        <f t="shared" si="3"/>
        <v>-20</v>
      </c>
      <c r="B36">
        <v>0</v>
      </c>
      <c r="C36">
        <v>0</v>
      </c>
    </row>
    <row r="37" spans="1:3">
      <c r="A37">
        <f t="shared" si="3"/>
        <v>-19</v>
      </c>
      <c r="B37">
        <v>0</v>
      </c>
      <c r="C37">
        <f>B37*akBSP_0+B36*akBSP_1+B35*akBSP_2+B34*akBSP_3+B33*akBSP_4+B32*akBSP_5+B31*akBSP_6+B30*akBSP_7+B29*akBSP_8+B28*akBSP_9+B38*akBSP_1+B39*akBSP_2+B40*akBSP_3+B41*akBSP_4+B42*akBSP_5+B43*akBSP_6+B44*akBSP_7+B45*akBSP_8+B46*akBSP_9</f>
        <v>0</v>
      </c>
    </row>
    <row r="38" spans="1:3">
      <c r="A38">
        <f t="shared" si="3"/>
        <v>-18</v>
      </c>
      <c r="B38">
        <v>0</v>
      </c>
      <c r="C38">
        <f>B38*akBSP_0+B37*akBSP_1+B36*akBSP_2+B35*akBSP_3+B34*akBSP_4+B33*akBSP_5+B32*akBSP_6+B31*akBSP_7+B30*akBSP_8+B29*akBSP_9+B39*akBSP_1+B40*akBSP_2+B41*akBSP_3+B42*akBSP_4+B43*akBSP_5+B44*akBSP_6+B45*akBSP_7+B46*akBSP_8+B47*akBSP_9</f>
        <v>0</v>
      </c>
    </row>
    <row r="39" spans="1:3">
      <c r="A39">
        <f t="shared" si="3"/>
        <v>-17</v>
      </c>
      <c r="B39">
        <v>0</v>
      </c>
      <c r="C39">
        <f>B39*akBSP_0+B38*akBSP_1+B37*akBSP_2+B36*akBSP_3+B35*akBSP_4+B34*akBSP_5+B33*akBSP_6+B32*akBSP_7+B31*akBSP_8+B30*akBSP_9+B40*akBSP_1+B41*akBSP_2+B42*akBSP_3+B43*akBSP_4+B44*akBSP_5+B45*akBSP_6+B46*akBSP_7+B47*akBSP_8+B48*akBSP_9</f>
        <v>0</v>
      </c>
    </row>
    <row r="40" spans="1:3">
      <c r="A40">
        <f t="shared" si="3"/>
        <v>-16</v>
      </c>
      <c r="B40">
        <v>0</v>
      </c>
      <c r="C40">
        <f>B40*akBSP_0+B39*akBSP_1+B38*akBSP_2+B37*akBSP_3+B36*akBSP_4+B35*akBSP_5+B34*akBSP_6+B33*akBSP_7+B32*akBSP_8+B31*akBSP_9+E11*B30+B41*akBSP_1+B42*akBSP_2+B43*akBSP_3+B44*akBSP_4+B45*akBSP_5+B46*akBSP_6+B47*akBSP_7+B48*akBSP_8+B49*akBSP_9+E11*B50</f>
        <v>0</v>
      </c>
    </row>
    <row r="41" spans="1:3">
      <c r="A41">
        <f t="shared" si="3"/>
        <v>-15</v>
      </c>
      <c r="B41">
        <v>0</v>
      </c>
      <c r="C41">
        <f>B41*akBSP_0+B40*akBSP_1+B39*akBSP_2+B38*akBSP_3+B37*akBSP_4+B36*akBSP_5+B35*akBSP_6+B34*akBSP_7+B33*akBSP_8+B32*akBSP_9+E12*B31+B42*akBSP_1+B43*akBSP_2+B44*akBSP_3+B45*akBSP_4+B46*akBSP_5+B47*akBSP_6+B48*akBSP_7+B49*akBSP_8+B50*akBSP_9+E12*B51</f>
        <v>0</v>
      </c>
    </row>
    <row r="42" spans="1:3">
      <c r="A42">
        <f t="shared" si="3"/>
        <v>-14</v>
      </c>
      <c r="B42">
        <v>0</v>
      </c>
      <c r="C42">
        <f>B42*akBSP_0+B41*akBSP_1+B40*akBSP_2+B39*akBSP_3+B38*akBSP_4+B37*akBSP_5+B36*akBSP_6+B35*akBSP_7+B34*akBSP_8+B33*akBSP_9+E13*B32+B43*akBSP_1+B44*akBSP_2+B45*akBSP_3+B46*akBSP_4+B47*akBSP_5+B48*akBSP_6+B49*akBSP_7+B50*akBSP_8+B51*akBSP_9+E13*B52</f>
        <v>0</v>
      </c>
    </row>
    <row r="43" spans="1:3">
      <c r="A43">
        <f t="shared" si="3"/>
        <v>-13</v>
      </c>
      <c r="B43">
        <v>0</v>
      </c>
      <c r="C43">
        <f t="shared" ref="C43:C69" si="4">B43*akBSP_0+B42*akBSP_1+B41*akBSP_2+B40*akBSP_3+B39*akBSP_4+B38*akBSP_5+B37*akBSP_6+B36*akBSP_7+B35*akBSP_8+B34*akBSP_9+B33*akBSP_10+B44*akBSP_1+B45*akBSP_2+B46*akBSP_3+B47*akBSP_4+B48*akBSP_5+B49*akBSP_6+B50*akBSP_7+B51*akBSP_8+B52*akBSP_9+B53*akBSP_10</f>
        <v>0</v>
      </c>
    </row>
    <row r="44" spans="1:3">
      <c r="A44">
        <f t="shared" si="3"/>
        <v>-12</v>
      </c>
      <c r="B44">
        <v>0</v>
      </c>
      <c r="C44">
        <f t="shared" si="4"/>
        <v>-1.2666666666666666E-2</v>
      </c>
    </row>
    <row r="45" spans="1:3">
      <c r="A45">
        <f t="shared" si="3"/>
        <v>-11</v>
      </c>
      <c r="B45">
        <v>0</v>
      </c>
      <c r="C45">
        <f t="shared" si="4"/>
        <v>-3.1E-2</v>
      </c>
    </row>
    <row r="46" spans="1:3">
      <c r="A46">
        <f t="shared" si="3"/>
        <v>-10</v>
      </c>
      <c r="B46">
        <v>0</v>
      </c>
      <c r="C46">
        <f t="shared" si="4"/>
        <v>-3.0000000000000002E-2</v>
      </c>
    </row>
    <row r="47" spans="1:3">
      <c r="A47">
        <f t="shared" si="3"/>
        <v>-9</v>
      </c>
      <c r="B47">
        <v>0</v>
      </c>
      <c r="C47">
        <f t="shared" si="4"/>
        <v>2.0333333333333328E-2</v>
      </c>
    </row>
    <row r="48" spans="1:3">
      <c r="A48">
        <f t="shared" si="3"/>
        <v>-8</v>
      </c>
      <c r="B48">
        <v>0</v>
      </c>
      <c r="C48">
        <f t="shared" si="4"/>
        <v>7.1000000000000008E-2</v>
      </c>
    </row>
    <row r="49" spans="1:3">
      <c r="A49">
        <f t="shared" si="3"/>
        <v>-7</v>
      </c>
      <c r="B49">
        <v>0</v>
      </c>
      <c r="C49">
        <f t="shared" si="4"/>
        <v>4.2333333333333341E-2</v>
      </c>
    </row>
    <row r="50" spans="1:3">
      <c r="A50">
        <f t="shared" si="3"/>
        <v>-6</v>
      </c>
      <c r="B50">
        <v>0</v>
      </c>
      <c r="C50">
        <f t="shared" si="4"/>
        <v>-6.0666666666666674E-2</v>
      </c>
    </row>
    <row r="51" spans="1:3">
      <c r="A51">
        <f t="shared" si="3"/>
        <v>-5</v>
      </c>
      <c r="B51">
        <v>0</v>
      </c>
      <c r="C51">
        <f t="shared" si="4"/>
        <v>-0.10833333333333334</v>
      </c>
    </row>
    <row r="52" spans="1:3">
      <c r="A52">
        <f t="shared" si="3"/>
        <v>-4</v>
      </c>
      <c r="B52">
        <v>0</v>
      </c>
      <c r="C52">
        <f t="shared" si="4"/>
        <v>-1.4000000000000002E-2</v>
      </c>
    </row>
    <row r="53" spans="1:3">
      <c r="A53">
        <f t="shared" si="3"/>
        <v>-3</v>
      </c>
      <c r="B53">
        <v>0</v>
      </c>
      <c r="C53">
        <f t="shared" si="4"/>
        <v>0.11533333333333334</v>
      </c>
    </row>
    <row r="54" spans="1:3">
      <c r="A54">
        <f t="shared" si="3"/>
        <v>-2</v>
      </c>
      <c r="B54">
        <f>1/3</f>
        <v>0.33333333333333331</v>
      </c>
      <c r="C54">
        <f t="shared" si="4"/>
        <v>0.4356666666666667</v>
      </c>
    </row>
    <row r="55" spans="1:3">
      <c r="A55">
        <f t="shared" si="3"/>
        <v>-1</v>
      </c>
      <c r="B55" s="1">
        <f>2/3</f>
        <v>0.66666666666666663</v>
      </c>
      <c r="C55">
        <f t="shared" si="4"/>
        <v>0.6163333333333334</v>
      </c>
    </row>
    <row r="56" spans="1:3">
      <c r="A56">
        <f t="shared" si="3"/>
        <v>0</v>
      </c>
      <c r="B56">
        <v>1</v>
      </c>
      <c r="C56">
        <f t="shared" si="4"/>
        <v>0.8573333333333335</v>
      </c>
    </row>
    <row r="57" spans="1:3">
      <c r="A57">
        <f t="shared" si="3"/>
        <v>1</v>
      </c>
      <c r="B57">
        <f>2/3</f>
        <v>0.66666666666666663</v>
      </c>
      <c r="C57">
        <f t="shared" si="4"/>
        <v>0.61633333333333351</v>
      </c>
    </row>
    <row r="58" spans="1:3">
      <c r="A58">
        <f t="shared" si="3"/>
        <v>2</v>
      </c>
      <c r="B58">
        <f>1/3</f>
        <v>0.33333333333333331</v>
      </c>
      <c r="C58">
        <f t="shared" si="4"/>
        <v>0.4356666666666667</v>
      </c>
    </row>
    <row r="59" spans="1:3">
      <c r="A59">
        <f t="shared" si="3"/>
        <v>3</v>
      </c>
      <c r="B59">
        <v>0</v>
      </c>
      <c r="C59">
        <f t="shared" si="4"/>
        <v>0.11533333333333334</v>
      </c>
    </row>
    <row r="60" spans="1:3">
      <c r="A60">
        <f t="shared" si="3"/>
        <v>4</v>
      </c>
      <c r="B60">
        <v>0</v>
      </c>
      <c r="C60">
        <f t="shared" si="4"/>
        <v>-1.4000000000000002E-2</v>
      </c>
    </row>
    <row r="61" spans="1:3">
      <c r="A61">
        <f t="shared" si="3"/>
        <v>5</v>
      </c>
      <c r="B61">
        <v>0</v>
      </c>
      <c r="C61">
        <f t="shared" si="4"/>
        <v>-0.10833333333333334</v>
      </c>
    </row>
    <row r="62" spans="1:3">
      <c r="A62">
        <f t="shared" si="3"/>
        <v>6</v>
      </c>
      <c r="B62">
        <v>0</v>
      </c>
      <c r="C62">
        <f t="shared" si="4"/>
        <v>-6.0666666666666674E-2</v>
      </c>
    </row>
    <row r="63" spans="1:3">
      <c r="A63">
        <f t="shared" si="3"/>
        <v>7</v>
      </c>
      <c r="B63">
        <v>0</v>
      </c>
      <c r="C63">
        <f t="shared" si="4"/>
        <v>4.2333333333333341E-2</v>
      </c>
    </row>
    <row r="64" spans="1:3">
      <c r="A64">
        <f t="shared" si="3"/>
        <v>8</v>
      </c>
      <c r="B64">
        <v>0</v>
      </c>
      <c r="C64">
        <f t="shared" si="4"/>
        <v>7.1000000000000008E-2</v>
      </c>
    </row>
    <row r="65" spans="1:3">
      <c r="A65">
        <f t="shared" si="3"/>
        <v>9</v>
      </c>
      <c r="B65">
        <v>0</v>
      </c>
      <c r="C65">
        <f t="shared" si="4"/>
        <v>2.0333333333333328E-2</v>
      </c>
    </row>
    <row r="66" spans="1:3">
      <c r="A66">
        <f t="shared" si="3"/>
        <v>10</v>
      </c>
      <c r="B66">
        <v>0</v>
      </c>
      <c r="C66">
        <f t="shared" si="4"/>
        <v>-3.0000000000000002E-2</v>
      </c>
    </row>
    <row r="67" spans="1:3">
      <c r="A67">
        <f t="shared" si="3"/>
        <v>11</v>
      </c>
      <c r="B67">
        <v>0</v>
      </c>
      <c r="C67">
        <f t="shared" si="4"/>
        <v>-3.1E-2</v>
      </c>
    </row>
    <row r="68" spans="1:3">
      <c r="A68">
        <f t="shared" si="3"/>
        <v>12</v>
      </c>
      <c r="B68">
        <v>0</v>
      </c>
      <c r="C68">
        <f t="shared" si="4"/>
        <v>-1.2666666666666666E-2</v>
      </c>
    </row>
    <row r="69" spans="1:3">
      <c r="A69">
        <f t="shared" si="3"/>
        <v>13</v>
      </c>
      <c r="B69">
        <v>0</v>
      </c>
      <c r="C69">
        <f t="shared" si="4"/>
        <v>0</v>
      </c>
    </row>
    <row r="70" spans="1:3">
      <c r="A70">
        <f t="shared" si="3"/>
        <v>14</v>
      </c>
      <c r="B70">
        <v>0</v>
      </c>
      <c r="C70">
        <f>B70*akBSP_0+B69*akBSP_1+B68*akBSP_2+B67*akBSP_3+B66*akBSP_4+B65*akBSP_5+B64*akBSP_6+B63*akBSP_7+B62*akBSP_8+B61*akBSP_9+E41*B60+B71*akBSP_1+B72*akBSP_2+B73*akBSP_3+B74*akBSP_4+B75*akBSP_5+B76*akBSP_6+B77*akBSP_7+B78*akBSP_8+B79*akBSP_9+E41*B80</f>
        <v>0</v>
      </c>
    </row>
    <row r="71" spans="1:3">
      <c r="A71">
        <f t="shared" si="3"/>
        <v>15</v>
      </c>
      <c r="B71">
        <v>0</v>
      </c>
      <c r="C71">
        <f t="shared" ref="C71:C81" si="5">B71*akBSP_0+B70*akBSP_1+B69*akBSP_2+B68*akBSP_3+B67*akBSP_4+B66*akBSP_5+B65*akBSP_6+B64*akBSP_7+B63*akBSP_8+B62*akBSP_9+B72*akBSP_1+B73*akBSP_2+B74*akBSP_3+B75*akBSP_4+B76*akBSP_5+B77*akBSP_6+B78*akBSP_7+B79*akBSP_8+B80*akBSP_9</f>
        <v>0</v>
      </c>
    </row>
    <row r="72" spans="1:3">
      <c r="A72">
        <f t="shared" si="3"/>
        <v>16</v>
      </c>
      <c r="B72">
        <v>0</v>
      </c>
      <c r="C72">
        <f t="shared" si="5"/>
        <v>0</v>
      </c>
    </row>
    <row r="73" spans="1:3">
      <c r="A73">
        <f t="shared" si="3"/>
        <v>17</v>
      </c>
      <c r="B73">
        <v>0</v>
      </c>
      <c r="C73">
        <f t="shared" si="5"/>
        <v>0</v>
      </c>
    </row>
    <row r="74" spans="1:3">
      <c r="A74">
        <f t="shared" si="3"/>
        <v>18</v>
      </c>
      <c r="B74">
        <v>0</v>
      </c>
      <c r="C74">
        <f t="shared" si="5"/>
        <v>0</v>
      </c>
    </row>
    <row r="75" spans="1:3">
      <c r="A75">
        <f t="shared" si="3"/>
        <v>19</v>
      </c>
      <c r="B75">
        <v>0</v>
      </c>
      <c r="C75">
        <f t="shared" si="5"/>
        <v>0</v>
      </c>
    </row>
    <row r="76" spans="1:3">
      <c r="A76">
        <f t="shared" si="3"/>
        <v>20</v>
      </c>
      <c r="B76">
        <v>0</v>
      </c>
      <c r="C76">
        <f t="shared" si="5"/>
        <v>0</v>
      </c>
    </row>
    <row r="77" spans="1:3">
      <c r="A77">
        <f t="shared" si="3"/>
        <v>21</v>
      </c>
      <c r="B77">
        <v>0</v>
      </c>
      <c r="C77">
        <f t="shared" si="5"/>
        <v>0</v>
      </c>
    </row>
    <row r="78" spans="1:3">
      <c r="A78">
        <f t="shared" si="3"/>
        <v>22</v>
      </c>
      <c r="B78">
        <v>0</v>
      </c>
      <c r="C78">
        <f t="shared" si="5"/>
        <v>0</v>
      </c>
    </row>
    <row r="79" spans="1:3">
      <c r="A79">
        <f t="shared" si="3"/>
        <v>23</v>
      </c>
      <c r="B79">
        <v>0</v>
      </c>
      <c r="C79">
        <f t="shared" si="5"/>
        <v>0</v>
      </c>
    </row>
    <row r="80" spans="1:3">
      <c r="A80">
        <f t="shared" si="3"/>
        <v>24</v>
      </c>
      <c r="B80">
        <v>0</v>
      </c>
      <c r="C80">
        <f t="shared" si="5"/>
        <v>0</v>
      </c>
    </row>
    <row r="81" spans="1:3">
      <c r="A81">
        <f t="shared" si="3"/>
        <v>25</v>
      </c>
      <c r="B81">
        <v>0</v>
      </c>
      <c r="C81">
        <f t="shared" si="5"/>
        <v>0</v>
      </c>
    </row>
  </sheetData>
  <pageMargins left="0.7" right="0.7" top="0.78740157499999996" bottom="0.78740157499999996" header="0.3" footer="0.3"/>
  <pageSetup paperSize="9" orientation="portrait" r:id="rId1"/>
  <drawing r:id="rId2"/>
  <legacyDrawing r:id="rId3"/>
  <oleObjects>
    <oleObject progId="Equation.3" shapeId="2049" r:id="rId4"/>
    <oleObject progId="Equation.3" shapeId="2050" r:id="rId5"/>
    <oleObject progId="Equation.3" shapeId="2051" r:id="rId6"/>
    <oleObject progId="Equation.3" shapeId="2052" r:id="rId7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15</vt:i4>
      </vt:variant>
    </vt:vector>
  </HeadingPairs>
  <TitlesOfParts>
    <vt:vector size="18" baseType="lpstr">
      <vt:lpstr>Breite 10</vt:lpstr>
      <vt:lpstr>Breite 6</vt:lpstr>
      <vt:lpstr>Tabelle3</vt:lpstr>
      <vt:lpstr>_2_fgo_fa</vt:lpstr>
      <vt:lpstr>_2_fgu_fa</vt:lpstr>
      <vt:lpstr>_2PIfgo_fa</vt:lpstr>
      <vt:lpstr>_2PIfgu_fa</vt:lpstr>
      <vt:lpstr>akBSP_0</vt:lpstr>
      <vt:lpstr>akBSP_1</vt:lpstr>
      <vt:lpstr>akBSP_10</vt:lpstr>
      <vt:lpstr>akBSP_2</vt:lpstr>
      <vt:lpstr>akBSP_3</vt:lpstr>
      <vt:lpstr>akBSP_4</vt:lpstr>
      <vt:lpstr>akBSP_5</vt:lpstr>
      <vt:lpstr>akBSP_6</vt:lpstr>
      <vt:lpstr>akBSP_7</vt:lpstr>
      <vt:lpstr>akBSP_8</vt:lpstr>
      <vt:lpstr>akBSP_9</vt:lpstr>
    </vt:vector>
  </TitlesOfParts>
  <Company>HS Karlsruhe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Prof. J. Walter</dc:creator>
  <cp:lastModifiedBy>Prof. J. Walter</cp:lastModifiedBy>
  <dcterms:created xsi:type="dcterms:W3CDTF">2008-01-30T08:25:09Z</dcterms:created>
  <dcterms:modified xsi:type="dcterms:W3CDTF">2008-01-31T15:49:19Z</dcterms:modified>
</cp:coreProperties>
</file>